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ryan R\DECON\Enesem 2023\Actividades personal\Homologación\30\"/>
    </mc:Choice>
  </mc:AlternateContent>
  <bookViews>
    <workbookView xWindow="120" yWindow="225" windowWidth="20640" windowHeight="11445" firstSheet="1" activeTab="1"/>
  </bookViews>
  <sheets>
    <sheet name="Cronograma Piloto (Propuesta)" sheetId="1" state="hidden" r:id="rId1"/>
    <sheet name="Cronograma Piloto" sheetId="2" r:id="rId2"/>
  </sheets>
  <calcPr calcId="152511"/>
</workbook>
</file>

<file path=xl/calcChain.xml><?xml version="1.0" encoding="utf-8"?>
<calcChain xmlns="http://schemas.openxmlformats.org/spreadsheetml/2006/main">
  <c r="D9" i="2" l="1"/>
  <c r="H13" i="2"/>
  <c r="H16" i="2"/>
  <c r="H18" i="2"/>
  <c r="H17" i="2"/>
  <c r="H20" i="2" l="1"/>
  <c r="H9" i="2" l="1"/>
  <c r="H15" i="2" l="1"/>
  <c r="H14" i="2"/>
  <c r="H12" i="2"/>
  <c r="H11" i="2"/>
  <c r="H10" i="2"/>
  <c r="H24" i="2" l="1"/>
  <c r="F26" i="2" s="1"/>
  <c r="H26" i="2" s="1"/>
  <c r="F27" i="2" s="1"/>
  <c r="H27" i="2" s="1"/>
  <c r="F28" i="2" s="1"/>
  <c r="H28" i="2" s="1"/>
  <c r="H19" i="2"/>
  <c r="H21" i="2" s="1"/>
  <c r="F22" i="2" s="1"/>
  <c r="H22" i="2" s="1"/>
  <c r="K4" i="2"/>
  <c r="J6" i="2" s="1"/>
  <c r="H32" i="1"/>
  <c r="J7" i="2" l="1"/>
  <c r="K6" i="2"/>
  <c r="J5" i="2"/>
  <c r="K7" i="2" l="1"/>
  <c r="L6" i="2"/>
  <c r="L7" i="2" l="1"/>
  <c r="M6" i="2"/>
  <c r="M7" i="2" l="1"/>
  <c r="N6" i="2"/>
  <c r="N7" i="2" l="1"/>
  <c r="O6" i="2"/>
  <c r="O7" i="2" l="1"/>
  <c r="P6" i="2"/>
  <c r="P7" i="2" l="1"/>
  <c r="Q6" i="2"/>
  <c r="Q7" i="2" l="1"/>
  <c r="R6" i="2"/>
  <c r="H21" i="1"/>
  <c r="R7" i="2" l="1"/>
  <c r="S6" i="2"/>
  <c r="H16" i="1"/>
  <c r="D9" i="1"/>
  <c r="H20" i="1"/>
  <c r="H24" i="1"/>
  <c r="H23" i="1"/>
  <c r="H22" i="1"/>
  <c r="H19" i="1"/>
  <c r="H18" i="1"/>
  <c r="H17" i="1"/>
  <c r="H15" i="1"/>
  <c r="H14" i="1"/>
  <c r="H13" i="1"/>
  <c r="H12" i="1"/>
  <c r="H11" i="1"/>
  <c r="H10" i="1"/>
  <c r="S7" i="2" l="1"/>
  <c r="T6" i="2"/>
  <c r="H31" i="1"/>
  <c r="H30" i="1"/>
  <c r="H29" i="1"/>
  <c r="H27" i="1"/>
  <c r="H26" i="1"/>
  <c r="K4" i="1"/>
  <c r="J6" i="1" s="1"/>
  <c r="J5" i="1" s="1"/>
  <c r="H9" i="1"/>
  <c r="T7" i="2" l="1"/>
  <c r="U6" i="2"/>
  <c r="J7" i="1"/>
  <c r="K6" i="1"/>
  <c r="U7" i="2" l="1"/>
  <c r="V6" i="2"/>
  <c r="K7" i="1"/>
  <c r="L6" i="1"/>
  <c r="V7" i="2" l="1"/>
  <c r="W6" i="2"/>
  <c r="M6" i="1"/>
  <c r="L7" i="1"/>
  <c r="W7" i="2" l="1"/>
  <c r="X6" i="2"/>
  <c r="M7" i="1"/>
  <c r="N6" i="1"/>
  <c r="X7" i="2" l="1"/>
  <c r="Y6" i="2"/>
  <c r="O6" i="1"/>
  <c r="N7" i="1"/>
  <c r="Y7" i="2" l="1"/>
  <c r="Z6" i="2"/>
  <c r="P6" i="1"/>
  <c r="O7" i="1"/>
  <c r="Z7" i="2" l="1"/>
  <c r="AA6" i="2"/>
  <c r="Q6" i="1"/>
  <c r="P7" i="1"/>
  <c r="AA7" i="2" l="1"/>
  <c r="AB6" i="2"/>
  <c r="R6" i="1"/>
  <c r="Q7" i="1"/>
  <c r="AB7" i="2" l="1"/>
  <c r="AC6" i="2"/>
  <c r="S6" i="1"/>
  <c r="R7" i="1"/>
  <c r="AC7" i="2" l="1"/>
  <c r="AD6" i="2"/>
  <c r="T6" i="1"/>
  <c r="S7" i="1"/>
  <c r="AD7" i="2" l="1"/>
  <c r="AE6" i="2"/>
  <c r="U6" i="1"/>
  <c r="T7" i="1"/>
  <c r="AE7" i="2" l="1"/>
  <c r="AF6" i="2"/>
  <c r="V6" i="1"/>
  <c r="U7" i="1"/>
  <c r="AF7" i="2" l="1"/>
  <c r="AG6" i="2"/>
  <c r="W6" i="1"/>
  <c r="V7" i="1"/>
  <c r="AG7" i="2" l="1"/>
  <c r="AH6" i="2"/>
  <c r="X6" i="1"/>
  <c r="W7" i="1"/>
  <c r="AH7" i="2" l="1"/>
  <c r="AI6" i="2"/>
  <c r="Y6" i="1"/>
  <c r="X7" i="1"/>
  <c r="AI7" i="2" l="1"/>
  <c r="AJ6" i="2"/>
  <c r="Z6" i="1"/>
  <c r="Y7" i="1"/>
  <c r="AJ7" i="2" l="1"/>
  <c r="AK6" i="2"/>
  <c r="AJ5" i="2"/>
  <c r="AA6" i="1"/>
  <c r="Z7" i="1"/>
  <c r="AK7" i="2" l="1"/>
  <c r="AL6" i="2"/>
  <c r="AB6" i="1"/>
  <c r="AA7" i="1"/>
  <c r="AL7" i="2" l="1"/>
  <c r="AM6" i="2"/>
  <c r="AC6" i="1"/>
  <c r="AB7" i="1"/>
  <c r="AM7" i="2" l="1"/>
  <c r="AN6" i="2"/>
  <c r="AD6" i="1"/>
  <c r="AC7" i="1"/>
  <c r="AN7" i="2" l="1"/>
  <c r="AO6" i="2"/>
  <c r="AE6" i="1"/>
  <c r="AD7" i="1"/>
  <c r="AO7" i="2" l="1"/>
  <c r="AP6" i="2"/>
  <c r="AF6" i="1"/>
  <c r="AE7" i="1"/>
  <c r="AP7" i="2" l="1"/>
  <c r="AQ6" i="2"/>
  <c r="AG6" i="1"/>
  <c r="AF7" i="1"/>
  <c r="AQ7" i="2" l="1"/>
  <c r="AR6" i="2"/>
  <c r="AH6" i="1"/>
  <c r="AG7" i="1"/>
  <c r="AR7" i="2" l="1"/>
  <c r="AS6" i="2"/>
  <c r="AI6" i="1"/>
  <c r="AH7" i="1"/>
  <c r="AS7" i="2" l="1"/>
  <c r="AT6" i="2"/>
  <c r="AJ6" i="1"/>
  <c r="AJ5" i="1" s="1"/>
  <c r="AI7" i="1"/>
  <c r="AT7" i="2" l="1"/>
  <c r="AU6" i="2"/>
  <c r="AK6" i="1"/>
  <c r="AJ7" i="1"/>
  <c r="AU7" i="2" l="1"/>
  <c r="AV6" i="2"/>
  <c r="AK7" i="1"/>
  <c r="AL6" i="1"/>
  <c r="AV7" i="2" l="1"/>
  <c r="AW6" i="2"/>
  <c r="AM6" i="1"/>
  <c r="AL7" i="1"/>
  <c r="AW7" i="2" l="1"/>
  <c r="AX6" i="2"/>
  <c r="AN6" i="1"/>
  <c r="AM7" i="1"/>
  <c r="AX7" i="2" l="1"/>
  <c r="AY6" i="2"/>
  <c r="AO6" i="1"/>
  <c r="AN7" i="1"/>
  <c r="AY7" i="2" l="1"/>
  <c r="AZ6" i="2"/>
  <c r="AP6" i="1"/>
  <c r="AO7" i="1"/>
  <c r="AZ7" i="2" l="1"/>
  <c r="BA6" i="2"/>
  <c r="AP7" i="1"/>
  <c r="AQ6" i="1"/>
  <c r="BA7" i="2" l="1"/>
  <c r="BB6" i="2"/>
  <c r="AR6" i="1"/>
  <c r="AQ7" i="1"/>
  <c r="BB7" i="2" l="1"/>
  <c r="BC6" i="2"/>
  <c r="AR7" i="1"/>
  <c r="AS6" i="1"/>
  <c r="BC7" i="2" l="1"/>
  <c r="AT6" i="1"/>
  <c r="AS7" i="1"/>
  <c r="AU6" i="1" l="1"/>
  <c r="AT7" i="1"/>
  <c r="AV6" i="1" l="1"/>
  <c r="AU7" i="1"/>
  <c r="AW6" i="1" l="1"/>
  <c r="AV7" i="1"/>
  <c r="AX6" i="1" l="1"/>
  <c r="AW7" i="1"/>
  <c r="AY6" i="1" l="1"/>
  <c r="AX7" i="1"/>
  <c r="AZ6" i="1" l="1"/>
  <c r="AY7" i="1"/>
  <c r="AZ7" i="1" l="1"/>
  <c r="BA6" i="1"/>
  <c r="BA7" i="1" l="1"/>
  <c r="BB6" i="1"/>
  <c r="BC6" i="1" l="1"/>
  <c r="BB7" i="1"/>
  <c r="BC7" i="1" l="1"/>
  <c r="BD6" i="1"/>
  <c r="BE6" i="1" l="1"/>
  <c r="BD7" i="1"/>
  <c r="BF6" i="1" l="1"/>
  <c r="BE7" i="1"/>
  <c r="BG6" i="1" l="1"/>
  <c r="BF7" i="1"/>
  <c r="BG7" i="1" l="1"/>
  <c r="BH6" i="1"/>
  <c r="BI6" i="1" l="1"/>
  <c r="BH7" i="1"/>
  <c r="BJ6" i="1" l="1"/>
  <c r="BJ7" i="1" s="1"/>
  <c r="BI7" i="1"/>
</calcChain>
</file>

<file path=xl/comments1.xml><?xml version="1.0" encoding="utf-8"?>
<comments xmlns="http://schemas.openxmlformats.org/spreadsheetml/2006/main">
  <authors>
    <author>INEC Brayan Rodríguez</author>
  </authors>
  <commentList>
    <comment ref="G27" authorId="0" shapeId="0">
      <text>
        <r>
          <rPr>
            <b/>
            <sz val="9"/>
            <color indexed="81"/>
            <rFont val="Tahoma"/>
            <family val="2"/>
          </rPr>
          <t>INEC Brayan Rodríguez:</t>
        </r>
        <r>
          <rPr>
            <sz val="9"/>
            <color indexed="81"/>
            <rFont val="Tahoma"/>
            <family val="2"/>
          </rPr>
          <t xml:space="preserve">
13 días laborables para el levantamiento.</t>
        </r>
      </text>
    </comment>
  </commentList>
</comments>
</file>

<file path=xl/comments2.xml><?xml version="1.0" encoding="utf-8"?>
<comments xmlns="http://schemas.openxmlformats.org/spreadsheetml/2006/main">
  <authors>
    <author>INEC Brayan Rodríguez</author>
  </authors>
  <commentList>
    <comment ref="D14" authorId="0" shapeId="0">
      <text>
        <r>
          <rPr>
            <b/>
            <sz val="9"/>
            <color indexed="81"/>
            <rFont val="Tahoma"/>
            <family val="2"/>
          </rPr>
          <t>INEC Brayan Rodríguez:</t>
        </r>
        <r>
          <rPr>
            <sz val="9"/>
            <color indexed="81"/>
            <rFont val="Tahoma"/>
            <family val="2"/>
          </rPr>
          <t xml:space="preserve">
Por revisión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INEC Brayan Rodríguez:</t>
        </r>
        <r>
          <rPr>
            <sz val="9"/>
            <color indexed="81"/>
            <rFont val="Tahoma"/>
            <family val="2"/>
          </rPr>
          <t xml:space="preserve">
4 días laborables para el levantamiento.</t>
        </r>
      </text>
    </comment>
  </commentList>
</comments>
</file>

<file path=xl/sharedStrings.xml><?xml version="1.0" encoding="utf-8"?>
<sst xmlns="http://schemas.openxmlformats.org/spreadsheetml/2006/main" count="100" uniqueCount="48">
  <si>
    <t>Descripción</t>
  </si>
  <si>
    <t>Responsable</t>
  </si>
  <si>
    <t>Cumplimiento</t>
  </si>
  <si>
    <t>GESE</t>
  </si>
  <si>
    <t>Fecha Inicio</t>
  </si>
  <si>
    <t>Días</t>
  </si>
  <si>
    <t>Fecha Fin</t>
  </si>
  <si>
    <t>Fecha de Inicio</t>
  </si>
  <si>
    <t>Etapa 2 / Ejecución</t>
  </si>
  <si>
    <t>Etapa 1 / Planeación y Preparación</t>
  </si>
  <si>
    <t>Formulario de Seguimiento</t>
  </si>
  <si>
    <t>Formulario de Evaluación</t>
  </si>
  <si>
    <t>Formato Informe</t>
  </si>
  <si>
    <t>Manual Entrevistador</t>
  </si>
  <si>
    <t>Oficio Circular</t>
  </si>
  <si>
    <t>Formulario Evaluación Interna</t>
  </si>
  <si>
    <t>Acondicionamiento de insumos para ejecución y evaluación de la Prueba Piloto</t>
  </si>
  <si>
    <t>Cronograma de ejecución</t>
  </si>
  <si>
    <t>Levantamiento de información</t>
  </si>
  <si>
    <t>CZ</t>
  </si>
  <si>
    <t>Muestra de empresas (Pilotaje)</t>
  </si>
  <si>
    <t>GESE/DIRAD</t>
  </si>
  <si>
    <t>Aplicativo Web INFOCAPT (Módulo de pruebas)</t>
  </si>
  <si>
    <t>Formulario Prueba Piloto (xlsx)</t>
  </si>
  <si>
    <t>Instrucciones de llenado_PPT de apoyo Informante</t>
  </si>
  <si>
    <t>Acercamiento a las empresas de la muestra para el plan piloto</t>
  </si>
  <si>
    <t>Capacitación del uso de las herramientas para el plan piloto</t>
  </si>
  <si>
    <t>Revisión de herramientas/insumos y muestra asignada</t>
  </si>
  <si>
    <t>Entrega de informes y formularios de evaluación</t>
  </si>
  <si>
    <t>Etapa 3 / Post-Ejecución</t>
  </si>
  <si>
    <t>Envío de correo con las herramientas actualizadas</t>
  </si>
  <si>
    <t>GESE/CZ</t>
  </si>
  <si>
    <t>Reunión de socialización de Prueba Piloto</t>
  </si>
  <si>
    <t>Análisis de los resultados / Informe Final</t>
  </si>
  <si>
    <t>Evaluación de resultados obtenidos en el pilotaje</t>
  </si>
  <si>
    <t>Socialización de resultados con zonales</t>
  </si>
  <si>
    <t>Reunión de socialización de Prueba Piloto / Capacitación de uso de las herramientas para el plan piloto</t>
  </si>
  <si>
    <t>Elaboración de cronograma de ejecución</t>
  </si>
  <si>
    <t>Actualización de Formulario de Seguimiento</t>
  </si>
  <si>
    <t>Elaboración del Formato de Informe</t>
  </si>
  <si>
    <t>Actualización de Manual Entrevistador</t>
  </si>
  <si>
    <t>Actualización Formulario Prueba Piloto (xlsx)</t>
  </si>
  <si>
    <t>Ajuste de Oficio Circular</t>
  </si>
  <si>
    <t>Elaboración de Formulario de Evaluación Cualitativa</t>
  </si>
  <si>
    <t>Elaboración de PPT para capacitación</t>
  </si>
  <si>
    <t>GESE/AC CAMPO</t>
  </si>
  <si>
    <t>Análisis de los resultados / Genración de informes</t>
  </si>
  <si>
    <t>Matriz de retroalimentación zonales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</si>
</sst>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dd"/>
    <numFmt numFmtId="166" formatCode="mm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2"/>
      <scheme val="minor"/>
    </font>
    <font>
      <sz val="8"/>
      <color theme="1"/>
      <name val="Century Gothic"/>
      <family val="2"/>
    </font>
    <font>
      <sz val="8"/>
      <name val="Century Gothic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64">
    <xf numFmtId="0" fontId="0" fillId="0" borderId="0" xfId="0"/>
    <xf numFmtId="0" fontId="4" fillId="3" borderId="0" xfId="3"/>
    <xf numFmtId="0" fontId="4" fillId="3" borderId="0" xfId="3" applyAlignment="1">
      <alignment horizontal="center" vertical="center"/>
    </xf>
    <xf numFmtId="0" fontId="0" fillId="6" borderId="6" xfId="0" applyFill="1" applyBorder="1"/>
    <xf numFmtId="0" fontId="0" fillId="6" borderId="7" xfId="0" applyFill="1" applyBorder="1"/>
    <xf numFmtId="14" fontId="0" fillId="6" borderId="6" xfId="0" applyNumberFormat="1" applyFill="1" applyBorder="1"/>
    <xf numFmtId="14" fontId="0" fillId="6" borderId="7" xfId="0" applyNumberFormat="1" applyFill="1" applyBorder="1"/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6" borderId="8" xfId="0" applyFill="1" applyBorder="1"/>
    <xf numFmtId="165" fontId="0" fillId="4" borderId="9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4" borderId="9" xfId="0" applyFill="1" applyBorder="1"/>
    <xf numFmtId="0" fontId="0" fillId="5" borderId="9" xfId="0" applyFill="1" applyBorder="1"/>
    <xf numFmtId="14" fontId="0" fillId="0" borderId="10" xfId="0" applyNumberFormat="1" applyBorder="1" applyAlignment="1"/>
    <xf numFmtId="9" fontId="0" fillId="0" borderId="0" xfId="1" applyFont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0" fillId="0" borderId="0" xfId="0" applyNumberFormat="1" applyBorder="1" applyAlignme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8" borderId="0" xfId="3" applyFill="1" applyAlignment="1">
      <alignment horizontal="center" vertical="center"/>
    </xf>
    <xf numFmtId="0" fontId="4" fillId="8" borderId="0" xfId="3" applyFill="1"/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/>
    <xf numFmtId="0" fontId="0" fillId="7" borderId="6" xfId="0" applyFill="1" applyBorder="1"/>
    <xf numFmtId="0" fontId="0" fillId="7" borderId="7" xfId="0" applyFill="1" applyBorder="1"/>
    <xf numFmtId="14" fontId="0" fillId="7" borderId="6" xfId="0" applyNumberFormat="1" applyFill="1" applyBorder="1"/>
    <xf numFmtId="14" fontId="0" fillId="7" borderId="7" xfId="0" applyNumberFormat="1" applyFill="1" applyBorder="1"/>
    <xf numFmtId="14" fontId="0" fillId="0" borderId="14" xfId="0" applyNumberFormat="1" applyBorder="1" applyAlignment="1"/>
    <xf numFmtId="165" fontId="0" fillId="4" borderId="15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3" borderId="5" xfId="3" applyBorder="1" applyAlignment="1">
      <alignment horizontal="center" vertical="center"/>
    </xf>
    <xf numFmtId="166" fontId="0" fillId="4" borderId="11" xfId="0" applyNumberFormat="1" applyFill="1" applyBorder="1" applyAlignment="1">
      <alignment horizontal="center" vertical="center"/>
    </xf>
    <xf numFmtId="166" fontId="0" fillId="4" borderId="12" xfId="0" applyNumberForma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3" fillId="2" borderId="1" xfId="2" applyFont="1" applyBorder="1" applyAlignment="1">
      <alignment horizontal="right" vertical="center"/>
    </xf>
    <xf numFmtId="0" fontId="3" fillId="2" borderId="2" xfId="2" applyFont="1" applyBorder="1" applyAlignment="1">
      <alignment horizontal="right" vertical="center"/>
    </xf>
    <xf numFmtId="0" fontId="3" fillId="2" borderId="3" xfId="2" applyFont="1" applyBorder="1" applyAlignment="1">
      <alignment horizontal="right" vertical="center"/>
    </xf>
    <xf numFmtId="164" fontId="2" fillId="3" borderId="4" xfId="3" applyNumberFormat="1" applyFont="1" applyBorder="1" applyAlignment="1">
      <alignment horizontal="center" vertical="center"/>
    </xf>
    <xf numFmtId="164" fontId="2" fillId="3" borderId="5" xfId="3" applyNumberFormat="1" applyFont="1" applyBorder="1" applyAlignment="1">
      <alignment horizontal="center" vertical="center"/>
    </xf>
    <xf numFmtId="166" fontId="0" fillId="4" borderId="1" xfId="0" applyNumberFormat="1" applyFill="1" applyBorder="1" applyAlignment="1">
      <alignment horizontal="center" vertical="center"/>
    </xf>
    <xf numFmtId="166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1" fillId="7" borderId="1" xfId="2" applyFont="1" applyFill="1" applyBorder="1" applyAlignment="1">
      <alignment horizontal="right" vertical="center"/>
    </xf>
    <xf numFmtId="0" fontId="11" fillId="7" borderId="2" xfId="2" applyFont="1" applyFill="1" applyBorder="1" applyAlignment="1">
      <alignment horizontal="right" vertical="center"/>
    </xf>
    <xf numFmtId="0" fontId="11" fillId="7" borderId="3" xfId="2" applyFont="1" applyFill="1" applyBorder="1" applyAlignment="1">
      <alignment horizontal="right" vertical="center"/>
    </xf>
    <xf numFmtId="164" fontId="12" fillId="8" borderId="4" xfId="3" applyNumberFormat="1" applyFont="1" applyFill="1" applyBorder="1" applyAlignment="1">
      <alignment horizontal="center" vertical="center"/>
    </xf>
    <xf numFmtId="164" fontId="12" fillId="8" borderId="5" xfId="3" applyNumberFormat="1" applyFont="1" applyFill="1" applyBorder="1" applyAlignment="1">
      <alignment horizontal="center" vertical="center"/>
    </xf>
    <xf numFmtId="0" fontId="4" fillId="8" borderId="5" xfId="3" applyFill="1" applyBorder="1" applyAlignment="1">
      <alignment horizontal="center" vertical="center"/>
    </xf>
  </cellXfs>
  <cellStyles count="4">
    <cellStyle name="20% - Énfasis1" xfId="2" builtinId="30"/>
    <cellStyle name="Énfasis3" xfId="3" builtinId="37"/>
    <cellStyle name="Normal" xfId="0" builtinId="0"/>
    <cellStyle name="Porcentaje" xfId="1" builtinId="5"/>
  </cellStyles>
  <dxfs count="7"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G$9" max="50" page="10" val="16"/>
</file>

<file path=xl/ctrlProps/ctrlProp2.xml><?xml version="1.0" encoding="utf-8"?>
<formControlPr xmlns="http://schemas.microsoft.com/office/spreadsheetml/2009/9/main" objectType="Scroll" dx="16" fmlaLink="$J$4" horiz="1" max="32" page="10" val="31"/>
</file>

<file path=xl/ctrlProps/ctrlProp3.xml><?xml version="1.0" encoding="utf-8"?>
<formControlPr xmlns="http://schemas.microsoft.com/office/spreadsheetml/2009/9/main" objectType="Spin" dx="16" fmlaLink="$G$26" max="50" page="10" val="3"/>
</file>

<file path=xl/ctrlProps/ctrlProp4.xml><?xml version="1.0" encoding="utf-8"?>
<formControlPr xmlns="http://schemas.microsoft.com/office/spreadsheetml/2009/9/main" objectType="Spin" dx="16" fmlaLink="$G$27" max="50" page="10" val="17"/>
</file>

<file path=xl/ctrlProps/ctrlProp5.xml><?xml version="1.0" encoding="utf-8"?>
<formControlPr xmlns="http://schemas.microsoft.com/office/spreadsheetml/2009/9/main" objectType="Spin" dx="16" fmlaLink="$G$29" max="50" page="10"/>
</file>

<file path=xl/ctrlProps/ctrlProp6.xml><?xml version="1.0" encoding="utf-8"?>
<formControlPr xmlns="http://schemas.microsoft.com/office/spreadsheetml/2009/9/main" objectType="Spin" dx="16" fmlaLink="$G$30" max="50" page="10" val="2"/>
</file>

<file path=xl/ctrlProps/ctrlProp7.xml><?xml version="1.0" encoding="utf-8"?>
<formControlPr xmlns="http://schemas.microsoft.com/office/spreadsheetml/2009/9/main" objectType="Spin" dx="16" fmlaLink="$G$31" max="50" page="10" val="2"/>
</file>

<file path=xl/ctrlProps/ctrlProp8.xml><?xml version="1.0" encoding="utf-8"?>
<formControlPr xmlns="http://schemas.microsoft.com/office/spreadsheetml/2009/9/main" objectType="Spin" dx="16" fmlaLink="$G$32" max="50" page="10"/>
</file>

<file path=xl/ctrlProps/ctrlProp9.xml><?xml version="1.0" encoding="utf-8"?>
<formControlPr xmlns="http://schemas.microsoft.com/office/spreadsheetml/2009/9/main" objectType="Spin" dx="16" fmlaLink="$G$10" max="50" page="10" val="2"/>
</file>

<file path=xl/ctrlProps/ctrlProp10.xml><?xml version="1.0" encoding="utf-8"?>
<formControlPr xmlns="http://schemas.microsoft.com/office/spreadsheetml/2009/9/main" objectType="Spin" dx="16" fmlaLink="$G$11" max="50" page="10" val="5"/>
</file>

<file path=xl/ctrlProps/ctrlProp11.xml><?xml version="1.0" encoding="utf-8"?>
<formControlPr xmlns="http://schemas.microsoft.com/office/spreadsheetml/2009/9/main" objectType="Spin" dx="16" fmlaLink="$G$12" max="50" page="10" val="9"/>
</file>

<file path=xl/ctrlProps/ctrlProp12.xml><?xml version="1.0" encoding="utf-8"?>
<formControlPr xmlns="http://schemas.microsoft.com/office/spreadsheetml/2009/9/main" objectType="Spin" dx="16" fmlaLink="$G$13" max="50" page="10" val="5"/>
</file>

<file path=xl/ctrlProps/ctrlProp13.xml><?xml version="1.0" encoding="utf-8"?>
<formControlPr xmlns="http://schemas.microsoft.com/office/spreadsheetml/2009/9/main" objectType="Spin" dx="16" fmlaLink="$G$14" max="50" page="10" val="12"/>
</file>

<file path=xl/ctrlProps/ctrlProp14.xml><?xml version="1.0" encoding="utf-8"?>
<formControlPr xmlns="http://schemas.microsoft.com/office/spreadsheetml/2009/9/main" objectType="Spin" dx="16" fmlaLink="$G$15" max="50" page="10" val="16"/>
</file>

<file path=xl/ctrlProps/ctrlProp15.xml><?xml version="1.0" encoding="utf-8"?>
<formControlPr xmlns="http://schemas.microsoft.com/office/spreadsheetml/2009/9/main" objectType="Spin" dx="16" fmlaLink="$G$17" max="50" page="10" val="2"/>
</file>

<file path=xl/ctrlProps/ctrlProp16.xml><?xml version="1.0" encoding="utf-8"?>
<formControlPr xmlns="http://schemas.microsoft.com/office/spreadsheetml/2009/9/main" objectType="Spin" dx="16" fmlaLink="$G$18" max="50" page="10" val="3"/>
</file>

<file path=xl/ctrlProps/ctrlProp17.xml><?xml version="1.0" encoding="utf-8"?>
<formControlPr xmlns="http://schemas.microsoft.com/office/spreadsheetml/2009/9/main" objectType="Spin" dx="16" fmlaLink="$G$19" max="50" page="10" val="5"/>
</file>

<file path=xl/ctrlProps/ctrlProp18.xml><?xml version="1.0" encoding="utf-8"?>
<formControlPr xmlns="http://schemas.microsoft.com/office/spreadsheetml/2009/9/main" objectType="Spin" dx="16" fmlaLink="$G$22" max="50" page="10"/>
</file>

<file path=xl/ctrlProps/ctrlProp19.xml><?xml version="1.0" encoding="utf-8"?>
<formControlPr xmlns="http://schemas.microsoft.com/office/spreadsheetml/2009/9/main" objectType="Spin" dx="16" fmlaLink="$G$23" max="50" page="10"/>
</file>

<file path=xl/ctrlProps/ctrlProp20.xml><?xml version="1.0" encoding="utf-8"?>
<formControlPr xmlns="http://schemas.microsoft.com/office/spreadsheetml/2009/9/main" objectType="Spin" dx="16" fmlaLink="$G$24" max="50" page="10"/>
</file>

<file path=xl/ctrlProps/ctrlProp21.xml><?xml version="1.0" encoding="utf-8"?>
<formControlPr xmlns="http://schemas.microsoft.com/office/spreadsheetml/2009/9/main" objectType="Spin" dx="16" fmlaLink="$G$20" max="50" page="10" val="5"/>
</file>

<file path=xl/ctrlProps/ctrlProp22.xml><?xml version="1.0" encoding="utf-8"?>
<formControlPr xmlns="http://schemas.microsoft.com/office/spreadsheetml/2009/9/main" objectType="Spin" dx="16" fmlaLink="$G$16" max="50" page="10" val="16"/>
</file>

<file path=xl/ctrlProps/ctrlProp23.xml><?xml version="1.0" encoding="utf-8"?>
<formControlPr xmlns="http://schemas.microsoft.com/office/spreadsheetml/2009/9/main" objectType="Spin" dx="16" fmlaLink="$G$21" max="50" page="10"/>
</file>

<file path=xl/ctrlProps/ctrlProp24.xml><?xml version="1.0" encoding="utf-8"?>
<formControlPr xmlns="http://schemas.microsoft.com/office/spreadsheetml/2009/9/main" objectType="Spin" dx="16" fmlaLink="$G$9" max="50" page="10" val="6"/>
</file>

<file path=xl/ctrlProps/ctrlProp25.xml><?xml version="1.0" encoding="utf-8"?>
<formControlPr xmlns="http://schemas.microsoft.com/office/spreadsheetml/2009/9/main" objectType="Scroll" dx="16" fmlaLink="$J$4" horiz="1" max="40" noThreeD="1" page="10" val="0"/>
</file>

<file path=xl/ctrlProps/ctrlProp26.xml><?xml version="1.0" encoding="utf-8"?>
<formControlPr xmlns="http://schemas.microsoft.com/office/spreadsheetml/2009/9/main" objectType="Spin" dx="16" fmlaLink="$G$24" max="50" page="10" val="7"/>
</file>

<file path=xl/ctrlProps/ctrlProp27.xml><?xml version="1.0" encoding="utf-8"?>
<formControlPr xmlns="http://schemas.microsoft.com/office/spreadsheetml/2009/9/main" objectType="Spin" dx="16" fmlaLink="$G$26" max="50" page="10"/>
</file>

<file path=xl/ctrlProps/ctrlProp28.xml><?xml version="1.0" encoding="utf-8"?>
<formControlPr xmlns="http://schemas.microsoft.com/office/spreadsheetml/2009/9/main" objectType="Spin" dx="16" fmlaLink="$G$27" max="50" page="10"/>
</file>

<file path=xl/ctrlProps/ctrlProp29.xml><?xml version="1.0" encoding="utf-8"?>
<formControlPr xmlns="http://schemas.microsoft.com/office/spreadsheetml/2009/9/main" objectType="Spin" dx="16" fmlaLink="$G$28" max="50" page="10"/>
</file>

<file path=xl/ctrlProps/ctrlProp30.xml><?xml version="1.0" encoding="utf-8"?>
<formControlPr xmlns="http://schemas.microsoft.com/office/spreadsheetml/2009/9/main" objectType="Spin" dx="16" fmlaLink="$G$10" max="50" page="10"/>
</file>

<file path=xl/ctrlProps/ctrlProp31.xml><?xml version="1.0" encoding="utf-8"?>
<formControlPr xmlns="http://schemas.microsoft.com/office/spreadsheetml/2009/9/main" objectType="Spin" dx="16" fmlaLink="$G$11" max="50" page="10"/>
</file>

<file path=xl/ctrlProps/ctrlProp32.xml><?xml version="1.0" encoding="utf-8"?>
<formControlPr xmlns="http://schemas.microsoft.com/office/spreadsheetml/2009/9/main" objectType="Spin" dx="16" fmlaLink="$G$12" max="50" page="10"/>
</file>

<file path=xl/ctrlProps/ctrlProp33.xml><?xml version="1.0" encoding="utf-8"?>
<formControlPr xmlns="http://schemas.microsoft.com/office/spreadsheetml/2009/9/main" objectType="Spin" dx="16" fmlaLink="#REF!" max="50" page="10" val="2"/>
</file>

<file path=xl/ctrlProps/ctrlProp34.xml><?xml version="1.0" encoding="utf-8"?>
<formControlPr xmlns="http://schemas.microsoft.com/office/spreadsheetml/2009/9/main" objectType="Spin" dx="16" fmlaLink="$G$14" max="50" page="10" val="6"/>
</file>

<file path=xl/ctrlProps/ctrlProp35.xml><?xml version="1.0" encoding="utf-8"?>
<formControlPr xmlns="http://schemas.microsoft.com/office/spreadsheetml/2009/9/main" objectType="Spin" dx="16" fmlaLink="#REF!" max="50" page="10" val="12"/>
</file>

<file path=xl/ctrlProps/ctrlProp36.xml><?xml version="1.0" encoding="utf-8"?>
<formControlPr xmlns="http://schemas.microsoft.com/office/spreadsheetml/2009/9/main" objectType="Spin" dx="16" fmlaLink="#REF!" max="50" page="10" val="5"/>
</file>

<file path=xl/ctrlProps/ctrlProp37.xml><?xml version="1.0" encoding="utf-8"?>
<formControlPr xmlns="http://schemas.microsoft.com/office/spreadsheetml/2009/9/main" objectType="Spin" dx="16" fmlaLink="#REF!" max="50" page="10" val="2"/>
</file>

<file path=xl/ctrlProps/ctrlProp38.xml><?xml version="1.0" encoding="utf-8"?>
<formControlPr xmlns="http://schemas.microsoft.com/office/spreadsheetml/2009/9/main" objectType="Spin" dx="16" fmlaLink="#REF!" max="50" page="10" val="2"/>
</file>

<file path=xl/ctrlProps/ctrlProp39.xml><?xml version="1.0" encoding="utf-8"?>
<formControlPr xmlns="http://schemas.microsoft.com/office/spreadsheetml/2009/9/main" objectType="Spin" dx="16" fmlaLink="$G$22" max="50" page="10"/>
</file>

<file path=xl/ctrlProps/ctrlProp40.xml><?xml version="1.0" encoding="utf-8"?>
<formControlPr xmlns="http://schemas.microsoft.com/office/spreadsheetml/2009/9/main" objectType="Spin" dx="16" fmlaLink="$G$19" max="50" page="10" val="2"/>
</file>

<file path=xl/ctrlProps/ctrlProp41.xml><?xml version="1.0" encoding="utf-8"?>
<formControlPr xmlns="http://schemas.microsoft.com/office/spreadsheetml/2009/9/main" objectType="Spin" dx="16" fmlaLink="#REF!" max="50" page="10" val="28"/>
</file>

<file path=xl/ctrlProps/ctrlProp42.xml><?xml version="1.0" encoding="utf-8"?>
<formControlPr xmlns="http://schemas.microsoft.com/office/spreadsheetml/2009/9/main" objectType="Spin" dx="16" fmlaLink="$G$21" max="50" page="10"/>
</file>

<file path=xl/ctrlProps/ctrlProp43.xml><?xml version="1.0" encoding="utf-8"?>
<formControlPr xmlns="http://schemas.microsoft.com/office/spreadsheetml/2009/9/main" objectType="Spin" dx="16" fmlaLink="$G$10" max="50" page="10"/>
</file>

<file path=xl/ctrlProps/ctrlProp44.xml><?xml version="1.0" encoding="utf-8"?>
<formControlPr xmlns="http://schemas.microsoft.com/office/spreadsheetml/2009/9/main" objectType="Spin" dx="16" fmlaLink="$G$11" max="50" page="10"/>
</file>

<file path=xl/ctrlProps/ctrlProp45.xml><?xml version="1.0" encoding="utf-8"?>
<formControlPr xmlns="http://schemas.microsoft.com/office/spreadsheetml/2009/9/main" objectType="Spin" dx="16" fmlaLink="$G$12" max="50" page="10"/>
</file>

<file path=xl/ctrlProps/ctrlProp46.xml><?xml version="1.0" encoding="utf-8"?>
<formControlPr xmlns="http://schemas.microsoft.com/office/spreadsheetml/2009/9/main" objectType="Spin" dx="16" fmlaLink="$G$14" max="50" page="10" val="6"/>
</file>

<file path=xl/ctrlProps/ctrlProp47.xml><?xml version="1.0" encoding="utf-8"?>
<formControlPr xmlns="http://schemas.microsoft.com/office/spreadsheetml/2009/9/main" objectType="Spin" dx="16" fmlaLink="$G$19" max="50" page="10" val="2"/>
</file>

<file path=xl/ctrlProps/ctrlProp48.xml><?xml version="1.0" encoding="utf-8"?>
<formControlPr xmlns="http://schemas.microsoft.com/office/spreadsheetml/2009/9/main" objectType="Spin" dx="16" fmlaLink="$G$15" max="50" page="10" val="6"/>
</file>

<file path=xl/ctrlProps/ctrlProp49.xml><?xml version="1.0" encoding="utf-8"?>
<formControlPr xmlns="http://schemas.microsoft.com/office/spreadsheetml/2009/9/main" objectType="Spin" dx="16" fmlaLink="$G$20" max="50" page="10"/>
</file>

<file path=xl/ctrlProps/ctrlProp50.xml><?xml version="1.0" encoding="utf-8"?>
<formControlPr xmlns="http://schemas.microsoft.com/office/spreadsheetml/2009/9/main" objectType="Spin" dx="16" fmlaLink="$G$17" max="50" page="10" val="2"/>
</file>

<file path=xl/ctrlProps/ctrlProp51.xml><?xml version="1.0" encoding="utf-8"?>
<formControlPr xmlns="http://schemas.microsoft.com/office/spreadsheetml/2009/9/main" objectType="Spin" dx="16" fmlaLink="$G$18" max="50" page="10" val="2"/>
</file>

<file path=xl/ctrlProps/ctrlProp52.xml><?xml version="1.0" encoding="utf-8"?>
<formControlPr xmlns="http://schemas.microsoft.com/office/spreadsheetml/2009/9/main" objectType="Spin" dx="16" fmlaLink="$G$16" max="50" page="10" val="2"/>
</file>

<file path=xl/ctrlProps/ctrlProp53.xml><?xml version="1.0" encoding="utf-8"?>
<formControlPr xmlns="http://schemas.microsoft.com/office/spreadsheetml/2009/9/main" objectType="Spin" dx="16" fmlaLink="$G$13" max="50" page="10" val="5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8</xdr:row>
          <xdr:rowOff>19050</xdr:rowOff>
        </xdr:from>
        <xdr:to>
          <xdr:col>8</xdr:col>
          <xdr:colOff>295275</xdr:colOff>
          <xdr:row>8</xdr:row>
          <xdr:rowOff>285750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</xdr:row>
          <xdr:rowOff>38100</xdr:rowOff>
        </xdr:from>
        <xdr:to>
          <xdr:col>21</xdr:col>
          <xdr:colOff>0</xdr:colOff>
          <xdr:row>3</xdr:row>
          <xdr:rowOff>276225</xdr:rowOff>
        </xdr:to>
        <xdr:sp macro="" textlink="">
          <xdr:nvSpPr>
            <xdr:cNvPr id="1028" name="Scroll Bar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25</xdr:row>
          <xdr:rowOff>19050</xdr:rowOff>
        </xdr:from>
        <xdr:to>
          <xdr:col>8</xdr:col>
          <xdr:colOff>295275</xdr:colOff>
          <xdr:row>25</xdr:row>
          <xdr:rowOff>285750</xdr:rowOff>
        </xdr:to>
        <xdr:sp macro="" textlink="">
          <xdr:nvSpPr>
            <xdr:cNvPr id="1029" name="Spinner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26</xdr:row>
          <xdr:rowOff>19050</xdr:rowOff>
        </xdr:from>
        <xdr:to>
          <xdr:col>8</xdr:col>
          <xdr:colOff>285750</xdr:colOff>
          <xdr:row>26</xdr:row>
          <xdr:rowOff>276225</xdr:rowOff>
        </xdr:to>
        <xdr:sp macro="" textlink="">
          <xdr:nvSpPr>
            <xdr:cNvPr id="1030" name="Spinner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28</xdr:row>
          <xdr:rowOff>19050</xdr:rowOff>
        </xdr:from>
        <xdr:to>
          <xdr:col>8</xdr:col>
          <xdr:colOff>295275</xdr:colOff>
          <xdr:row>28</xdr:row>
          <xdr:rowOff>285750</xdr:rowOff>
        </xdr:to>
        <xdr:sp macro="" textlink="">
          <xdr:nvSpPr>
            <xdr:cNvPr id="1031" name="Spinner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29</xdr:row>
          <xdr:rowOff>19050</xdr:rowOff>
        </xdr:from>
        <xdr:to>
          <xdr:col>8</xdr:col>
          <xdr:colOff>285750</xdr:colOff>
          <xdr:row>29</xdr:row>
          <xdr:rowOff>276225</xdr:rowOff>
        </xdr:to>
        <xdr:sp macro="" textlink="">
          <xdr:nvSpPr>
            <xdr:cNvPr id="1032" name="Spinner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30</xdr:row>
          <xdr:rowOff>19050</xdr:rowOff>
        </xdr:from>
        <xdr:to>
          <xdr:col>8</xdr:col>
          <xdr:colOff>295275</xdr:colOff>
          <xdr:row>30</xdr:row>
          <xdr:rowOff>285750</xdr:rowOff>
        </xdr:to>
        <xdr:sp macro="" textlink="">
          <xdr:nvSpPr>
            <xdr:cNvPr id="1033" name="Spinner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31</xdr:row>
          <xdr:rowOff>19050</xdr:rowOff>
        </xdr:from>
        <xdr:to>
          <xdr:col>8</xdr:col>
          <xdr:colOff>285750</xdr:colOff>
          <xdr:row>31</xdr:row>
          <xdr:rowOff>276225</xdr:rowOff>
        </xdr:to>
        <xdr:sp macro="" textlink="">
          <xdr:nvSpPr>
            <xdr:cNvPr id="1034" name="Spinner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9525</xdr:colOff>
      <xdr:row>0</xdr:row>
      <xdr:rowOff>9525</xdr:rowOff>
    </xdr:from>
    <xdr:to>
      <xdr:col>32</xdr:col>
      <xdr:colOff>200025</xdr:colOff>
      <xdr:row>3</xdr:row>
      <xdr:rowOff>48519</xdr:rowOff>
    </xdr:to>
    <xdr:pic>
      <xdr:nvPicPr>
        <xdr:cNvPr id="12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789" t="9645" r="909" b="8812"/>
        <a:stretch/>
      </xdr:blipFill>
      <xdr:spPr>
        <a:xfrm>
          <a:off x="9525" y="9525"/>
          <a:ext cx="15401925" cy="953394"/>
        </a:xfrm>
        <a:prstGeom prst="rect">
          <a:avLst/>
        </a:prstGeom>
      </xdr:spPr>
    </xdr:pic>
    <xdr:clientData/>
  </xdr:twoCellAnchor>
  <xdr:twoCellAnchor>
    <xdr:from>
      <xdr:col>0</xdr:col>
      <xdr:colOff>628650</xdr:colOff>
      <xdr:row>0</xdr:row>
      <xdr:rowOff>38100</xdr:rowOff>
    </xdr:from>
    <xdr:to>
      <xdr:col>6</xdr:col>
      <xdr:colOff>495300</xdr:colOff>
      <xdr:row>1</xdr:row>
      <xdr:rowOff>276225</xdr:rowOff>
    </xdr:to>
    <xdr:sp macro="" textlink="">
      <xdr:nvSpPr>
        <xdr:cNvPr id="13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628650" y="38100"/>
          <a:ext cx="4752975" cy="542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chemeClr val="bg1"/>
              </a:solidFill>
              <a:latin typeface="Century Gothic" panose="020B0502020202020204" pitchFamily="34" charset="0"/>
            </a:rPr>
            <a:t>ENESEM 2021</a:t>
          </a:r>
          <a:endParaRPr lang="es-ES_tradnl" sz="3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638176</xdr:colOff>
      <xdr:row>1</xdr:row>
      <xdr:rowOff>228601</xdr:rowOff>
    </xdr:from>
    <xdr:to>
      <xdr:col>7</xdr:col>
      <xdr:colOff>419101</xdr:colOff>
      <xdr:row>3</xdr:row>
      <xdr:rowOff>1</xdr:rowOff>
    </xdr:to>
    <xdr:sp macro="" textlink="">
      <xdr:nvSpPr>
        <xdr:cNvPr id="14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638176" y="533401"/>
          <a:ext cx="54292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Cronograma de ejecución - Prueba</a:t>
          </a:r>
          <a:r>
            <a:rPr lang="es-ES_tradnl" sz="1800" b="0" i="0" baseline="0">
              <a:solidFill>
                <a:schemeClr val="bg1"/>
              </a:solidFill>
              <a:latin typeface="Century Gothic" panose="020B0502020202020204" pitchFamily="34" charset="0"/>
            </a:rPr>
            <a:t> Piloto 2021</a:t>
          </a:r>
          <a:endParaRPr lang="es-ES_tradnl" sz="1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19050</xdr:rowOff>
        </xdr:from>
        <xdr:to>
          <xdr:col>8</xdr:col>
          <xdr:colOff>295275</xdr:colOff>
          <xdr:row>9</xdr:row>
          <xdr:rowOff>285750</xdr:rowOff>
        </xdr:to>
        <xdr:sp macro="" textlink="">
          <xdr:nvSpPr>
            <xdr:cNvPr id="1042" name="Spinner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10</xdr:row>
          <xdr:rowOff>19050</xdr:rowOff>
        </xdr:from>
        <xdr:to>
          <xdr:col>8</xdr:col>
          <xdr:colOff>295275</xdr:colOff>
          <xdr:row>10</xdr:row>
          <xdr:rowOff>285750</xdr:rowOff>
        </xdr:to>
        <xdr:sp macro="" textlink="">
          <xdr:nvSpPr>
            <xdr:cNvPr id="1043" name="Spinner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11</xdr:row>
          <xdr:rowOff>19050</xdr:rowOff>
        </xdr:from>
        <xdr:to>
          <xdr:col>8</xdr:col>
          <xdr:colOff>295275</xdr:colOff>
          <xdr:row>11</xdr:row>
          <xdr:rowOff>285750</xdr:rowOff>
        </xdr:to>
        <xdr:sp macro="" textlink="">
          <xdr:nvSpPr>
            <xdr:cNvPr id="1044" name="Spinner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12</xdr:row>
          <xdr:rowOff>19050</xdr:rowOff>
        </xdr:from>
        <xdr:to>
          <xdr:col>8</xdr:col>
          <xdr:colOff>295275</xdr:colOff>
          <xdr:row>12</xdr:row>
          <xdr:rowOff>285750</xdr:rowOff>
        </xdr:to>
        <xdr:sp macro="" textlink="">
          <xdr:nvSpPr>
            <xdr:cNvPr id="1045" name="Spinner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13</xdr:row>
          <xdr:rowOff>19050</xdr:rowOff>
        </xdr:from>
        <xdr:to>
          <xdr:col>8</xdr:col>
          <xdr:colOff>295275</xdr:colOff>
          <xdr:row>13</xdr:row>
          <xdr:rowOff>285750</xdr:rowOff>
        </xdr:to>
        <xdr:sp macro="" textlink="">
          <xdr:nvSpPr>
            <xdr:cNvPr id="1046" name="Spinner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14</xdr:row>
          <xdr:rowOff>19050</xdr:rowOff>
        </xdr:from>
        <xdr:to>
          <xdr:col>8</xdr:col>
          <xdr:colOff>295275</xdr:colOff>
          <xdr:row>14</xdr:row>
          <xdr:rowOff>285750</xdr:rowOff>
        </xdr:to>
        <xdr:sp macro="" textlink="">
          <xdr:nvSpPr>
            <xdr:cNvPr id="1049" name="Spinner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16</xdr:row>
          <xdr:rowOff>19050</xdr:rowOff>
        </xdr:from>
        <xdr:to>
          <xdr:col>8</xdr:col>
          <xdr:colOff>295275</xdr:colOff>
          <xdr:row>16</xdr:row>
          <xdr:rowOff>285750</xdr:rowOff>
        </xdr:to>
        <xdr:sp macro="" textlink="">
          <xdr:nvSpPr>
            <xdr:cNvPr id="1050" name="Spinner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17</xdr:row>
          <xdr:rowOff>19050</xdr:rowOff>
        </xdr:from>
        <xdr:to>
          <xdr:col>8</xdr:col>
          <xdr:colOff>295275</xdr:colOff>
          <xdr:row>17</xdr:row>
          <xdr:rowOff>285750</xdr:rowOff>
        </xdr:to>
        <xdr:sp macro="" textlink="">
          <xdr:nvSpPr>
            <xdr:cNvPr id="1051" name="Spinner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18</xdr:row>
          <xdr:rowOff>19050</xdr:rowOff>
        </xdr:from>
        <xdr:to>
          <xdr:col>8</xdr:col>
          <xdr:colOff>295275</xdr:colOff>
          <xdr:row>18</xdr:row>
          <xdr:rowOff>285750</xdr:rowOff>
        </xdr:to>
        <xdr:sp macro="" textlink="">
          <xdr:nvSpPr>
            <xdr:cNvPr id="1052" name="Spinner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21</xdr:row>
          <xdr:rowOff>19050</xdr:rowOff>
        </xdr:from>
        <xdr:to>
          <xdr:col>8</xdr:col>
          <xdr:colOff>295275</xdr:colOff>
          <xdr:row>21</xdr:row>
          <xdr:rowOff>285750</xdr:rowOff>
        </xdr:to>
        <xdr:sp macro="" textlink="">
          <xdr:nvSpPr>
            <xdr:cNvPr id="1054" name="Spinner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22</xdr:row>
          <xdr:rowOff>19050</xdr:rowOff>
        </xdr:from>
        <xdr:to>
          <xdr:col>8</xdr:col>
          <xdr:colOff>295275</xdr:colOff>
          <xdr:row>22</xdr:row>
          <xdr:rowOff>285750</xdr:rowOff>
        </xdr:to>
        <xdr:sp macro="" textlink="">
          <xdr:nvSpPr>
            <xdr:cNvPr id="1055" name="Spinner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23</xdr:row>
          <xdr:rowOff>19050</xdr:rowOff>
        </xdr:from>
        <xdr:to>
          <xdr:col>8</xdr:col>
          <xdr:colOff>295275</xdr:colOff>
          <xdr:row>23</xdr:row>
          <xdr:rowOff>285750</xdr:rowOff>
        </xdr:to>
        <xdr:sp macro="" textlink="">
          <xdr:nvSpPr>
            <xdr:cNvPr id="1056" name="Spinner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19</xdr:row>
          <xdr:rowOff>19050</xdr:rowOff>
        </xdr:from>
        <xdr:to>
          <xdr:col>8</xdr:col>
          <xdr:colOff>295275</xdr:colOff>
          <xdr:row>19</xdr:row>
          <xdr:rowOff>285750</xdr:rowOff>
        </xdr:to>
        <xdr:sp macro="" textlink="">
          <xdr:nvSpPr>
            <xdr:cNvPr id="1057" name="Spinner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15</xdr:row>
          <xdr:rowOff>19050</xdr:rowOff>
        </xdr:from>
        <xdr:to>
          <xdr:col>8</xdr:col>
          <xdr:colOff>295275</xdr:colOff>
          <xdr:row>15</xdr:row>
          <xdr:rowOff>285750</xdr:rowOff>
        </xdr:to>
        <xdr:sp macro="" textlink="">
          <xdr:nvSpPr>
            <xdr:cNvPr id="1058" name="Spinner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20</xdr:row>
          <xdr:rowOff>19050</xdr:rowOff>
        </xdr:from>
        <xdr:to>
          <xdr:col>8</xdr:col>
          <xdr:colOff>295275</xdr:colOff>
          <xdr:row>20</xdr:row>
          <xdr:rowOff>285750</xdr:rowOff>
        </xdr:to>
        <xdr:sp macro="" textlink="">
          <xdr:nvSpPr>
            <xdr:cNvPr id="1060" name="Spinner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8</xdr:row>
          <xdr:rowOff>19050</xdr:rowOff>
        </xdr:from>
        <xdr:to>
          <xdr:col>8</xdr:col>
          <xdr:colOff>295275</xdr:colOff>
          <xdr:row>8</xdr:row>
          <xdr:rowOff>285750</xdr:rowOff>
        </xdr:to>
        <xdr:sp macro="" textlink="">
          <xdr:nvSpPr>
            <xdr:cNvPr id="2049" name="Spinner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</xdr:row>
          <xdr:rowOff>38100</xdr:rowOff>
        </xdr:from>
        <xdr:to>
          <xdr:col>32</xdr:col>
          <xdr:colOff>104775</xdr:colOff>
          <xdr:row>3</xdr:row>
          <xdr:rowOff>276225</xdr:rowOff>
        </xdr:to>
        <xdr:sp macro="" textlink="">
          <xdr:nvSpPr>
            <xdr:cNvPr id="2050" name="Scroll Bar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23</xdr:row>
          <xdr:rowOff>19050</xdr:rowOff>
        </xdr:from>
        <xdr:to>
          <xdr:col>8</xdr:col>
          <xdr:colOff>285750</xdr:colOff>
          <xdr:row>23</xdr:row>
          <xdr:rowOff>276225</xdr:rowOff>
        </xdr:to>
        <xdr:sp macro="" textlink="">
          <xdr:nvSpPr>
            <xdr:cNvPr id="2052" name="Spinner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25</xdr:row>
          <xdr:rowOff>19050</xdr:rowOff>
        </xdr:from>
        <xdr:to>
          <xdr:col>8</xdr:col>
          <xdr:colOff>295275</xdr:colOff>
          <xdr:row>25</xdr:row>
          <xdr:rowOff>285750</xdr:rowOff>
        </xdr:to>
        <xdr:sp macro="" textlink="">
          <xdr:nvSpPr>
            <xdr:cNvPr id="2053" name="Spinner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26</xdr:row>
          <xdr:rowOff>19050</xdr:rowOff>
        </xdr:from>
        <xdr:to>
          <xdr:col>8</xdr:col>
          <xdr:colOff>285750</xdr:colOff>
          <xdr:row>26</xdr:row>
          <xdr:rowOff>276225</xdr:rowOff>
        </xdr:to>
        <xdr:sp macro="" textlink="">
          <xdr:nvSpPr>
            <xdr:cNvPr id="2054" name="Spinner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27</xdr:row>
          <xdr:rowOff>19050</xdr:rowOff>
        </xdr:from>
        <xdr:to>
          <xdr:col>8</xdr:col>
          <xdr:colOff>295275</xdr:colOff>
          <xdr:row>27</xdr:row>
          <xdr:rowOff>285750</xdr:rowOff>
        </xdr:to>
        <xdr:sp macro="" textlink="">
          <xdr:nvSpPr>
            <xdr:cNvPr id="2055" name="Spinner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9525</xdr:colOff>
      <xdr:row>0</xdr:row>
      <xdr:rowOff>9524</xdr:rowOff>
    </xdr:from>
    <xdr:to>
      <xdr:col>32</xdr:col>
      <xdr:colOff>142358</xdr:colOff>
      <xdr:row>3</xdr:row>
      <xdr:rowOff>56029</xdr:rowOff>
    </xdr:to>
    <xdr:pic>
      <xdr:nvPicPr>
        <xdr:cNvPr id="10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789" t="9645" r="909" b="8812"/>
        <a:stretch/>
      </xdr:blipFill>
      <xdr:spPr>
        <a:xfrm>
          <a:off x="9525" y="9524"/>
          <a:ext cx="15451274" cy="954181"/>
        </a:xfrm>
        <a:prstGeom prst="rect">
          <a:avLst/>
        </a:prstGeom>
      </xdr:spPr>
    </xdr:pic>
    <xdr:clientData/>
  </xdr:twoCellAnchor>
  <xdr:twoCellAnchor>
    <xdr:from>
      <xdr:col>0</xdr:col>
      <xdr:colOff>628650</xdr:colOff>
      <xdr:row>0</xdr:row>
      <xdr:rowOff>38100</xdr:rowOff>
    </xdr:from>
    <xdr:to>
      <xdr:col>6</xdr:col>
      <xdr:colOff>495300</xdr:colOff>
      <xdr:row>1</xdr:row>
      <xdr:rowOff>276225</xdr:rowOff>
    </xdr:to>
    <xdr:sp macro="" textlink="">
      <xdr:nvSpPr>
        <xdr:cNvPr id="11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514350" y="38100"/>
          <a:ext cx="5010150" cy="542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chemeClr val="bg1"/>
              </a:solidFill>
              <a:latin typeface="Century Gothic" panose="020B0502020202020204" pitchFamily="34" charset="0"/>
            </a:rPr>
            <a:t>ENESEM 2022</a:t>
          </a:r>
          <a:endParaRPr lang="es-ES_tradnl" sz="3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0</xdr:colOff>
      <xdr:row>1</xdr:row>
      <xdr:rowOff>228601</xdr:rowOff>
    </xdr:from>
    <xdr:to>
      <xdr:col>7</xdr:col>
      <xdr:colOff>514349</xdr:colOff>
      <xdr:row>3</xdr:row>
      <xdr:rowOff>1</xdr:rowOff>
    </xdr:to>
    <xdr:sp macro="" textlink="">
      <xdr:nvSpPr>
        <xdr:cNvPr id="12" name="CuadroTexto 5">
          <a:extLst>
            <a:ext uri="{FF2B5EF4-FFF2-40B4-BE49-F238E27FC236}">
              <a16:creationId xmlns=""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514350" y="533401"/>
          <a:ext cx="5791199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chemeClr val="bg1"/>
              </a:solidFill>
              <a:latin typeface="Century Gothic" panose="020B0502020202020204" pitchFamily="34" charset="0"/>
            </a:rPr>
            <a:t>Cronograma de ejecución - Prueba</a:t>
          </a:r>
          <a:r>
            <a:rPr lang="es-ES_tradnl" sz="1800" b="0" i="0" baseline="0">
              <a:solidFill>
                <a:schemeClr val="bg1"/>
              </a:solidFill>
              <a:latin typeface="Century Gothic" panose="020B0502020202020204" pitchFamily="34" charset="0"/>
            </a:rPr>
            <a:t> Piloto ENESEM</a:t>
          </a:r>
          <a:endParaRPr lang="es-ES_tradnl" sz="18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0</xdr:rowOff>
        </xdr:from>
        <xdr:to>
          <xdr:col>8</xdr:col>
          <xdr:colOff>295275</xdr:colOff>
          <xdr:row>9</xdr:row>
          <xdr:rowOff>0</xdr:rowOff>
        </xdr:to>
        <xdr:sp macro="" textlink="">
          <xdr:nvSpPr>
            <xdr:cNvPr id="2057" name="Spinner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0</xdr:rowOff>
        </xdr:from>
        <xdr:to>
          <xdr:col>8</xdr:col>
          <xdr:colOff>295275</xdr:colOff>
          <xdr:row>9</xdr:row>
          <xdr:rowOff>0</xdr:rowOff>
        </xdr:to>
        <xdr:sp macro="" textlink="">
          <xdr:nvSpPr>
            <xdr:cNvPr id="2058" name="Spinner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0</xdr:rowOff>
        </xdr:from>
        <xdr:to>
          <xdr:col>8</xdr:col>
          <xdr:colOff>295275</xdr:colOff>
          <xdr:row>9</xdr:row>
          <xdr:rowOff>0</xdr:rowOff>
        </xdr:to>
        <xdr:sp macro="" textlink="">
          <xdr:nvSpPr>
            <xdr:cNvPr id="2059" name="Spinner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0</xdr:rowOff>
        </xdr:from>
        <xdr:to>
          <xdr:col>8</xdr:col>
          <xdr:colOff>295275</xdr:colOff>
          <xdr:row>9</xdr:row>
          <xdr:rowOff>0</xdr:rowOff>
        </xdr:to>
        <xdr:sp macro="" textlink="">
          <xdr:nvSpPr>
            <xdr:cNvPr id="2060" name="Spinner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0</xdr:rowOff>
        </xdr:from>
        <xdr:to>
          <xdr:col>8</xdr:col>
          <xdr:colOff>295275</xdr:colOff>
          <xdr:row>9</xdr:row>
          <xdr:rowOff>0</xdr:rowOff>
        </xdr:to>
        <xdr:sp macro="" textlink="">
          <xdr:nvSpPr>
            <xdr:cNvPr id="2061" name="Spinner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0</xdr:rowOff>
        </xdr:from>
        <xdr:to>
          <xdr:col>8</xdr:col>
          <xdr:colOff>295275</xdr:colOff>
          <xdr:row>9</xdr:row>
          <xdr:rowOff>0</xdr:rowOff>
        </xdr:to>
        <xdr:sp macro="" textlink="">
          <xdr:nvSpPr>
            <xdr:cNvPr id="2062" name="Spinner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0</xdr:rowOff>
        </xdr:from>
        <xdr:to>
          <xdr:col>8</xdr:col>
          <xdr:colOff>295275</xdr:colOff>
          <xdr:row>9</xdr:row>
          <xdr:rowOff>0</xdr:rowOff>
        </xdr:to>
        <xdr:sp macro="" textlink="">
          <xdr:nvSpPr>
            <xdr:cNvPr id="2063" name="Spinner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0</xdr:rowOff>
        </xdr:from>
        <xdr:to>
          <xdr:col>8</xdr:col>
          <xdr:colOff>295275</xdr:colOff>
          <xdr:row>9</xdr:row>
          <xdr:rowOff>0</xdr:rowOff>
        </xdr:to>
        <xdr:sp macro="" textlink="">
          <xdr:nvSpPr>
            <xdr:cNvPr id="2064" name="Spinner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0</xdr:rowOff>
        </xdr:from>
        <xdr:to>
          <xdr:col>8</xdr:col>
          <xdr:colOff>295275</xdr:colOff>
          <xdr:row>9</xdr:row>
          <xdr:rowOff>0</xdr:rowOff>
        </xdr:to>
        <xdr:sp macro="" textlink="">
          <xdr:nvSpPr>
            <xdr:cNvPr id="2065" name="Spinner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21</xdr:row>
          <xdr:rowOff>19050</xdr:rowOff>
        </xdr:from>
        <xdr:to>
          <xdr:col>8</xdr:col>
          <xdr:colOff>295275</xdr:colOff>
          <xdr:row>21</xdr:row>
          <xdr:rowOff>285750</xdr:rowOff>
        </xdr:to>
        <xdr:sp macro="" textlink="">
          <xdr:nvSpPr>
            <xdr:cNvPr id="2066" name="Spinner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0</xdr:rowOff>
        </xdr:from>
        <xdr:to>
          <xdr:col>8</xdr:col>
          <xdr:colOff>295275</xdr:colOff>
          <xdr:row>9</xdr:row>
          <xdr:rowOff>0</xdr:rowOff>
        </xdr:to>
        <xdr:sp macro="" textlink="">
          <xdr:nvSpPr>
            <xdr:cNvPr id="2069" name="Spinner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0</xdr:rowOff>
        </xdr:from>
        <xdr:to>
          <xdr:col>8</xdr:col>
          <xdr:colOff>295275</xdr:colOff>
          <xdr:row>9</xdr:row>
          <xdr:rowOff>0</xdr:rowOff>
        </xdr:to>
        <xdr:sp macro="" textlink="">
          <xdr:nvSpPr>
            <xdr:cNvPr id="2070" name="Spinner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20</xdr:row>
          <xdr:rowOff>19050</xdr:rowOff>
        </xdr:from>
        <xdr:to>
          <xdr:col>8</xdr:col>
          <xdr:colOff>295275</xdr:colOff>
          <xdr:row>20</xdr:row>
          <xdr:rowOff>285750</xdr:rowOff>
        </xdr:to>
        <xdr:sp macro="" textlink="">
          <xdr:nvSpPr>
            <xdr:cNvPr id="2071" name="Spinner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9</xdr:row>
          <xdr:rowOff>19050</xdr:rowOff>
        </xdr:from>
        <xdr:to>
          <xdr:col>8</xdr:col>
          <xdr:colOff>295275</xdr:colOff>
          <xdr:row>9</xdr:row>
          <xdr:rowOff>285750</xdr:rowOff>
        </xdr:to>
        <xdr:sp macro="" textlink="">
          <xdr:nvSpPr>
            <xdr:cNvPr id="2079" name="Spinner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10</xdr:row>
          <xdr:rowOff>19050</xdr:rowOff>
        </xdr:from>
        <xdr:to>
          <xdr:col>8</xdr:col>
          <xdr:colOff>295275</xdr:colOff>
          <xdr:row>10</xdr:row>
          <xdr:rowOff>285750</xdr:rowOff>
        </xdr:to>
        <xdr:sp macro="" textlink="">
          <xdr:nvSpPr>
            <xdr:cNvPr id="2080" name="Spinner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11</xdr:row>
          <xdr:rowOff>19050</xdr:rowOff>
        </xdr:from>
        <xdr:to>
          <xdr:col>8</xdr:col>
          <xdr:colOff>295275</xdr:colOff>
          <xdr:row>11</xdr:row>
          <xdr:rowOff>285750</xdr:rowOff>
        </xdr:to>
        <xdr:sp macro="" textlink="">
          <xdr:nvSpPr>
            <xdr:cNvPr id="2081" name="Spinner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13</xdr:row>
          <xdr:rowOff>19050</xdr:rowOff>
        </xdr:from>
        <xdr:to>
          <xdr:col>8</xdr:col>
          <xdr:colOff>295275</xdr:colOff>
          <xdr:row>13</xdr:row>
          <xdr:rowOff>285750</xdr:rowOff>
        </xdr:to>
        <xdr:sp macro="" textlink="">
          <xdr:nvSpPr>
            <xdr:cNvPr id="2083" name="Spinner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18</xdr:row>
          <xdr:rowOff>19050</xdr:rowOff>
        </xdr:from>
        <xdr:to>
          <xdr:col>8</xdr:col>
          <xdr:colOff>295275</xdr:colOff>
          <xdr:row>18</xdr:row>
          <xdr:rowOff>285750</xdr:rowOff>
        </xdr:to>
        <xdr:sp macro="" textlink="">
          <xdr:nvSpPr>
            <xdr:cNvPr id="2089" name="Spinner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14</xdr:row>
          <xdr:rowOff>28575</xdr:rowOff>
        </xdr:from>
        <xdr:to>
          <xdr:col>8</xdr:col>
          <xdr:colOff>295275</xdr:colOff>
          <xdr:row>14</xdr:row>
          <xdr:rowOff>285750</xdr:rowOff>
        </xdr:to>
        <xdr:sp macro="" textlink="">
          <xdr:nvSpPr>
            <xdr:cNvPr id="2090" name="Spinner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19</xdr:row>
          <xdr:rowOff>19050</xdr:rowOff>
        </xdr:from>
        <xdr:to>
          <xdr:col>8</xdr:col>
          <xdr:colOff>295275</xdr:colOff>
          <xdr:row>19</xdr:row>
          <xdr:rowOff>285750</xdr:rowOff>
        </xdr:to>
        <xdr:sp macro="" textlink="">
          <xdr:nvSpPr>
            <xdr:cNvPr id="2094" name="Spinner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16</xdr:row>
          <xdr:rowOff>19050</xdr:rowOff>
        </xdr:from>
        <xdr:to>
          <xdr:col>8</xdr:col>
          <xdr:colOff>295275</xdr:colOff>
          <xdr:row>16</xdr:row>
          <xdr:rowOff>285750</xdr:rowOff>
        </xdr:to>
        <xdr:sp macro="" textlink="">
          <xdr:nvSpPr>
            <xdr:cNvPr id="2095" name="Spinner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17</xdr:row>
          <xdr:rowOff>19050</xdr:rowOff>
        </xdr:from>
        <xdr:to>
          <xdr:col>8</xdr:col>
          <xdr:colOff>295275</xdr:colOff>
          <xdr:row>17</xdr:row>
          <xdr:rowOff>285750</xdr:rowOff>
        </xdr:to>
        <xdr:sp macro="" textlink="">
          <xdr:nvSpPr>
            <xdr:cNvPr id="2096" name="Spinner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15</xdr:row>
          <xdr:rowOff>19050</xdr:rowOff>
        </xdr:from>
        <xdr:to>
          <xdr:col>8</xdr:col>
          <xdr:colOff>295275</xdr:colOff>
          <xdr:row>15</xdr:row>
          <xdr:rowOff>285750</xdr:rowOff>
        </xdr:to>
        <xdr:sp macro="" textlink="">
          <xdr:nvSpPr>
            <xdr:cNvPr id="2097" name="Spinner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19050</xdr:colOff>
          <xdr:row>12</xdr:row>
          <xdr:rowOff>19050</xdr:rowOff>
        </xdr:from>
        <xdr:to>
          <xdr:col>8</xdr:col>
          <xdr:colOff>295275</xdr:colOff>
          <xdr:row>12</xdr:row>
          <xdr:rowOff>285750</xdr:rowOff>
        </xdr:to>
        <xdr:sp macro="" textlink="">
          <xdr:nvSpPr>
            <xdr:cNvPr id="2098" name="Spinner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3.xml"/><Relationship Id="rId18" Type="http://schemas.openxmlformats.org/officeDocument/2006/relationships/ctrlProp" Target="../ctrlProps/ctrlProp38.xml"/><Relationship Id="rId26" Type="http://schemas.openxmlformats.org/officeDocument/2006/relationships/ctrlProp" Target="../ctrlProps/ctrlProp46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1.xml"/><Relationship Id="rId34" Type="http://schemas.openxmlformats.org/officeDocument/2006/relationships/comments" Target="../comments2.xml"/><Relationship Id="rId7" Type="http://schemas.openxmlformats.org/officeDocument/2006/relationships/ctrlProp" Target="../ctrlProps/ctrlProp27.xml"/><Relationship Id="rId12" Type="http://schemas.openxmlformats.org/officeDocument/2006/relationships/ctrlProp" Target="../ctrlProps/ctrlProp32.xml"/><Relationship Id="rId17" Type="http://schemas.openxmlformats.org/officeDocument/2006/relationships/ctrlProp" Target="../ctrlProps/ctrlProp37.xml"/><Relationship Id="rId25" Type="http://schemas.openxmlformats.org/officeDocument/2006/relationships/ctrlProp" Target="../ctrlProps/ctrlProp45.xml"/><Relationship Id="rId33" Type="http://schemas.openxmlformats.org/officeDocument/2006/relationships/ctrlProp" Target="../ctrlProps/ctrlProp53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6.xml"/><Relationship Id="rId20" Type="http://schemas.openxmlformats.org/officeDocument/2006/relationships/ctrlProp" Target="../ctrlProps/ctrlProp40.xml"/><Relationship Id="rId29" Type="http://schemas.openxmlformats.org/officeDocument/2006/relationships/ctrlProp" Target="../ctrlProps/ctrlProp49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6.xml"/><Relationship Id="rId11" Type="http://schemas.openxmlformats.org/officeDocument/2006/relationships/ctrlProp" Target="../ctrlProps/ctrlProp31.xml"/><Relationship Id="rId24" Type="http://schemas.openxmlformats.org/officeDocument/2006/relationships/ctrlProp" Target="../ctrlProps/ctrlProp44.xml"/><Relationship Id="rId32" Type="http://schemas.openxmlformats.org/officeDocument/2006/relationships/ctrlProp" Target="../ctrlProps/ctrlProp52.xml"/><Relationship Id="rId5" Type="http://schemas.openxmlformats.org/officeDocument/2006/relationships/ctrlProp" Target="../ctrlProps/ctrlProp25.xml"/><Relationship Id="rId15" Type="http://schemas.openxmlformats.org/officeDocument/2006/relationships/ctrlProp" Target="../ctrlProps/ctrlProp35.xml"/><Relationship Id="rId23" Type="http://schemas.openxmlformats.org/officeDocument/2006/relationships/ctrlProp" Target="../ctrlProps/ctrlProp43.xml"/><Relationship Id="rId28" Type="http://schemas.openxmlformats.org/officeDocument/2006/relationships/ctrlProp" Target="../ctrlProps/ctrlProp48.xml"/><Relationship Id="rId10" Type="http://schemas.openxmlformats.org/officeDocument/2006/relationships/ctrlProp" Target="../ctrlProps/ctrlProp30.xml"/><Relationship Id="rId19" Type="http://schemas.openxmlformats.org/officeDocument/2006/relationships/ctrlProp" Target="../ctrlProps/ctrlProp39.xml"/><Relationship Id="rId31" Type="http://schemas.openxmlformats.org/officeDocument/2006/relationships/ctrlProp" Target="../ctrlProps/ctrlProp51.xml"/><Relationship Id="rId4" Type="http://schemas.openxmlformats.org/officeDocument/2006/relationships/ctrlProp" Target="../ctrlProps/ctrlProp24.xml"/><Relationship Id="rId9" Type="http://schemas.openxmlformats.org/officeDocument/2006/relationships/ctrlProp" Target="../ctrlProps/ctrlProp29.xml"/><Relationship Id="rId14" Type="http://schemas.openxmlformats.org/officeDocument/2006/relationships/ctrlProp" Target="../ctrlProps/ctrlProp34.xml"/><Relationship Id="rId22" Type="http://schemas.openxmlformats.org/officeDocument/2006/relationships/ctrlProp" Target="../ctrlProps/ctrlProp42.xml"/><Relationship Id="rId27" Type="http://schemas.openxmlformats.org/officeDocument/2006/relationships/ctrlProp" Target="../ctrlProps/ctrlProp47.xml"/><Relationship Id="rId30" Type="http://schemas.openxmlformats.org/officeDocument/2006/relationships/ctrlProp" Target="../ctrlProps/ctrlProp50.xml"/><Relationship Id="rId8" Type="http://schemas.openxmlformats.org/officeDocument/2006/relationships/ctrlProp" Target="../ctrlProps/ctrlProp2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BJ33"/>
  <sheetViews>
    <sheetView showGridLines="0" zoomScale="90" zoomScaleNormal="90" workbookViewId="0">
      <pane ySplit="7" topLeftCell="A22" activePane="bottomLeft" state="frozen"/>
      <selection pane="bottomLeft" activeCell="V4" sqref="V4"/>
    </sheetView>
  </sheetViews>
  <sheetFormatPr baseColWidth="10" defaultRowHeight="24" customHeight="1" x14ac:dyDescent="0.25"/>
  <cols>
    <col min="1" max="1" width="7.7109375" customWidth="1"/>
    <col min="2" max="2" width="26.28515625" customWidth="1"/>
    <col min="3" max="3" width="12.28515625" bestFit="1" customWidth="1"/>
    <col min="4" max="4" width="13.7109375" bestFit="1" customWidth="1"/>
    <col min="5" max="5" width="3.140625" customWidth="1"/>
    <col min="6" max="6" width="12.28515625" bestFit="1" customWidth="1"/>
    <col min="8" max="8" width="11.5703125" bestFit="1" customWidth="1"/>
    <col min="9" max="9" width="4.85546875" customWidth="1"/>
    <col min="10" max="59" width="5.42578125" customWidth="1"/>
    <col min="60" max="61" width="5.5703125" customWidth="1"/>
    <col min="62" max="62" width="5.42578125" customWidth="1"/>
  </cols>
  <sheetData>
    <row r="4" spans="1:62" ht="24" customHeight="1" x14ac:dyDescent="0.25">
      <c r="J4">
        <v>31</v>
      </c>
      <c r="K4" s="21">
        <f>+F6+J4</f>
        <v>44626</v>
      </c>
    </row>
    <row r="5" spans="1:62" ht="24" customHeight="1" x14ac:dyDescent="0.25">
      <c r="I5" s="17"/>
      <c r="J5" s="46" t="str">
        <f>+TEXT(J6,"mmm")</f>
        <v>mar</v>
      </c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1" t="str">
        <f>+TEXT(AJ6,"mmm")</f>
        <v>abr</v>
      </c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2"/>
    </row>
    <row r="6" spans="1:62" ht="24" customHeight="1" thickBot="1" x14ac:dyDescent="0.3">
      <c r="A6" s="49" t="s">
        <v>7</v>
      </c>
      <c r="B6" s="50"/>
      <c r="C6" s="50"/>
      <c r="D6" s="50"/>
      <c r="E6" s="51"/>
      <c r="F6" s="52">
        <v>44595</v>
      </c>
      <c r="G6" s="53"/>
      <c r="H6" s="53"/>
      <c r="I6" s="53"/>
      <c r="J6" s="12">
        <f>+K4</f>
        <v>44626</v>
      </c>
      <c r="K6" s="12">
        <f>+J6+1</f>
        <v>44627</v>
      </c>
      <c r="L6" s="12">
        <f t="shared" ref="L6:BC6" si="0">+K6+1</f>
        <v>44628</v>
      </c>
      <c r="M6" s="12">
        <f t="shared" si="0"/>
        <v>44629</v>
      </c>
      <c r="N6" s="13">
        <f t="shared" si="0"/>
        <v>44630</v>
      </c>
      <c r="O6" s="13">
        <f t="shared" si="0"/>
        <v>44631</v>
      </c>
      <c r="P6" s="13">
        <f t="shared" si="0"/>
        <v>44632</v>
      </c>
      <c r="Q6" s="13">
        <f t="shared" si="0"/>
        <v>44633</v>
      </c>
      <c r="R6" s="13">
        <f t="shared" si="0"/>
        <v>44634</v>
      </c>
      <c r="S6" s="13">
        <f t="shared" si="0"/>
        <v>44635</v>
      </c>
      <c r="T6" s="13">
        <f t="shared" si="0"/>
        <v>44636</v>
      </c>
      <c r="U6" s="12">
        <f t="shared" si="0"/>
        <v>44637</v>
      </c>
      <c r="V6" s="12">
        <f t="shared" si="0"/>
        <v>44638</v>
      </c>
      <c r="W6" s="12">
        <f t="shared" si="0"/>
        <v>44639</v>
      </c>
      <c r="X6" s="12">
        <f t="shared" si="0"/>
        <v>44640</v>
      </c>
      <c r="Y6" s="12">
        <f t="shared" si="0"/>
        <v>44641</v>
      </c>
      <c r="Z6" s="12">
        <f t="shared" si="0"/>
        <v>44642</v>
      </c>
      <c r="AA6" s="12">
        <f t="shared" si="0"/>
        <v>44643</v>
      </c>
      <c r="AB6" s="13">
        <f t="shared" si="0"/>
        <v>44644</v>
      </c>
      <c r="AC6" s="13">
        <f t="shared" si="0"/>
        <v>44645</v>
      </c>
      <c r="AD6" s="13">
        <f t="shared" si="0"/>
        <v>44646</v>
      </c>
      <c r="AE6" s="13">
        <f t="shared" si="0"/>
        <v>44647</v>
      </c>
      <c r="AF6" s="13">
        <f t="shared" si="0"/>
        <v>44648</v>
      </c>
      <c r="AG6" s="13">
        <f t="shared" si="0"/>
        <v>44649</v>
      </c>
      <c r="AH6" s="13">
        <f t="shared" si="0"/>
        <v>44650</v>
      </c>
      <c r="AI6" s="12">
        <f t="shared" si="0"/>
        <v>44651</v>
      </c>
      <c r="AJ6" s="12">
        <f t="shared" si="0"/>
        <v>44652</v>
      </c>
      <c r="AK6" s="12">
        <f t="shared" si="0"/>
        <v>44653</v>
      </c>
      <c r="AL6" s="12">
        <f t="shared" si="0"/>
        <v>44654</v>
      </c>
      <c r="AM6" s="12">
        <f t="shared" si="0"/>
        <v>44655</v>
      </c>
      <c r="AN6" s="12">
        <f t="shared" si="0"/>
        <v>44656</v>
      </c>
      <c r="AO6" s="12">
        <f t="shared" si="0"/>
        <v>44657</v>
      </c>
      <c r="AP6" s="13">
        <f t="shared" si="0"/>
        <v>44658</v>
      </c>
      <c r="AQ6" s="13">
        <f t="shared" si="0"/>
        <v>44659</v>
      </c>
      <c r="AR6" s="13">
        <f t="shared" si="0"/>
        <v>44660</v>
      </c>
      <c r="AS6" s="13">
        <f t="shared" si="0"/>
        <v>44661</v>
      </c>
      <c r="AT6" s="13">
        <f t="shared" si="0"/>
        <v>44662</v>
      </c>
      <c r="AU6" s="13">
        <f t="shared" si="0"/>
        <v>44663</v>
      </c>
      <c r="AV6" s="13">
        <f t="shared" si="0"/>
        <v>44664</v>
      </c>
      <c r="AW6" s="12">
        <f t="shared" si="0"/>
        <v>44665</v>
      </c>
      <c r="AX6" s="12">
        <f t="shared" si="0"/>
        <v>44666</v>
      </c>
      <c r="AY6" s="12">
        <f t="shared" si="0"/>
        <v>44667</v>
      </c>
      <c r="AZ6" s="12">
        <f t="shared" si="0"/>
        <v>44668</v>
      </c>
      <c r="BA6" s="12">
        <f t="shared" si="0"/>
        <v>44669</v>
      </c>
      <c r="BB6" s="12">
        <f t="shared" si="0"/>
        <v>44670</v>
      </c>
      <c r="BC6" s="12">
        <f t="shared" si="0"/>
        <v>44671</v>
      </c>
      <c r="BD6" s="13">
        <f t="shared" ref="BD6" si="1">+BC6+1</f>
        <v>44672</v>
      </c>
      <c r="BE6" s="13">
        <f t="shared" ref="BE6" si="2">+BD6+1</f>
        <v>44673</v>
      </c>
      <c r="BF6" s="13">
        <f t="shared" ref="BF6" si="3">+BE6+1</f>
        <v>44674</v>
      </c>
      <c r="BG6" s="13">
        <f t="shared" ref="BG6" si="4">+BF6+1</f>
        <v>44675</v>
      </c>
      <c r="BH6" s="13">
        <f t="shared" ref="BH6" si="5">+BG6+1</f>
        <v>44676</v>
      </c>
      <c r="BI6" s="13">
        <f t="shared" ref="BI6" si="6">+BH6+1</f>
        <v>44677</v>
      </c>
      <c r="BJ6" s="13">
        <f t="shared" ref="BJ6" si="7">+BI6+1</f>
        <v>44678</v>
      </c>
    </row>
    <row r="7" spans="1:62" ht="24" customHeight="1" thickTop="1" thickBot="1" x14ac:dyDescent="0.3">
      <c r="A7" s="45" t="s">
        <v>0</v>
      </c>
      <c r="B7" s="45"/>
      <c r="C7" s="2" t="s">
        <v>1</v>
      </c>
      <c r="D7" s="2" t="s">
        <v>2</v>
      </c>
      <c r="E7" s="1"/>
      <c r="F7" s="7" t="s">
        <v>4</v>
      </c>
      <c r="G7" s="8" t="s">
        <v>5</v>
      </c>
      <c r="H7" s="8" t="s">
        <v>6</v>
      </c>
      <c r="I7" s="11"/>
      <c r="J7" s="19" t="str">
        <f>+TEXT(J6,"ddd")</f>
        <v>dom</v>
      </c>
      <c r="K7" s="19" t="str">
        <f t="shared" ref="K7:AK7" si="8">+TEXT(K6,"ddd")</f>
        <v>lun</v>
      </c>
      <c r="L7" s="19" t="str">
        <f t="shared" si="8"/>
        <v>mar</v>
      </c>
      <c r="M7" s="19" t="str">
        <f t="shared" si="8"/>
        <v>mié</v>
      </c>
      <c r="N7" s="14" t="str">
        <f t="shared" si="8"/>
        <v>jue</v>
      </c>
      <c r="O7" s="14" t="str">
        <f t="shared" si="8"/>
        <v>vie</v>
      </c>
      <c r="P7" s="14" t="str">
        <f t="shared" si="8"/>
        <v>sáb</v>
      </c>
      <c r="Q7" s="14" t="str">
        <f t="shared" si="8"/>
        <v>dom</v>
      </c>
      <c r="R7" s="14" t="str">
        <f t="shared" si="8"/>
        <v>lun</v>
      </c>
      <c r="S7" s="14" t="str">
        <f t="shared" si="8"/>
        <v>mar</v>
      </c>
      <c r="T7" s="14" t="str">
        <f t="shared" si="8"/>
        <v>mié</v>
      </c>
      <c r="U7" s="19" t="str">
        <f t="shared" si="8"/>
        <v>jue</v>
      </c>
      <c r="V7" s="19" t="str">
        <f t="shared" si="8"/>
        <v>vie</v>
      </c>
      <c r="W7" s="19" t="str">
        <f t="shared" si="8"/>
        <v>sáb</v>
      </c>
      <c r="X7" s="19" t="str">
        <f t="shared" si="8"/>
        <v>dom</v>
      </c>
      <c r="Y7" s="19" t="str">
        <f t="shared" si="8"/>
        <v>lun</v>
      </c>
      <c r="Z7" s="19" t="str">
        <f t="shared" si="8"/>
        <v>mar</v>
      </c>
      <c r="AA7" s="19" t="str">
        <f t="shared" si="8"/>
        <v>mié</v>
      </c>
      <c r="AB7" s="14" t="str">
        <f t="shared" si="8"/>
        <v>jue</v>
      </c>
      <c r="AC7" s="14" t="str">
        <f t="shared" si="8"/>
        <v>vie</v>
      </c>
      <c r="AD7" s="14" t="str">
        <f t="shared" si="8"/>
        <v>sáb</v>
      </c>
      <c r="AE7" s="14" t="str">
        <f t="shared" si="8"/>
        <v>dom</v>
      </c>
      <c r="AF7" s="14" t="str">
        <f t="shared" si="8"/>
        <v>lun</v>
      </c>
      <c r="AG7" s="14" t="str">
        <f t="shared" si="8"/>
        <v>mar</v>
      </c>
      <c r="AH7" s="14" t="str">
        <f t="shared" si="8"/>
        <v>mié</v>
      </c>
      <c r="AI7" s="19" t="str">
        <f t="shared" si="8"/>
        <v>jue</v>
      </c>
      <c r="AJ7" s="19" t="str">
        <f t="shared" si="8"/>
        <v>vie</v>
      </c>
      <c r="AK7" s="19" t="str">
        <f t="shared" si="8"/>
        <v>sáb</v>
      </c>
      <c r="AL7" s="19" t="str">
        <f t="shared" ref="AL7" si="9">+TEXT(AL6,"ddd")</f>
        <v>dom</v>
      </c>
      <c r="AM7" s="19" t="str">
        <f t="shared" ref="AM7" si="10">+TEXT(AM6,"ddd")</f>
        <v>lun</v>
      </c>
      <c r="AN7" s="19" t="str">
        <f t="shared" ref="AN7" si="11">+TEXT(AN6,"ddd")</f>
        <v>mar</v>
      </c>
      <c r="AO7" s="19" t="str">
        <f t="shared" ref="AO7" si="12">+TEXT(AO6,"ddd")</f>
        <v>mié</v>
      </c>
      <c r="AP7" s="14" t="str">
        <f t="shared" ref="AP7" si="13">+TEXT(AP6,"ddd")</f>
        <v>jue</v>
      </c>
      <c r="AQ7" s="14" t="str">
        <f t="shared" ref="AQ7" si="14">+TEXT(AQ6,"ddd")</f>
        <v>vie</v>
      </c>
      <c r="AR7" s="14" t="str">
        <f t="shared" ref="AR7" si="15">+TEXT(AR6,"ddd")</f>
        <v>sáb</v>
      </c>
      <c r="AS7" s="14" t="str">
        <f t="shared" ref="AS7" si="16">+TEXT(AS6,"ddd")</f>
        <v>dom</v>
      </c>
      <c r="AT7" s="14" t="str">
        <f t="shared" ref="AT7" si="17">+TEXT(AT6,"ddd")</f>
        <v>lun</v>
      </c>
      <c r="AU7" s="14" t="str">
        <f t="shared" ref="AU7" si="18">+TEXT(AU6,"ddd")</f>
        <v>mar</v>
      </c>
      <c r="AV7" s="14" t="str">
        <f t="shared" ref="AV7" si="19">+TEXT(AV6,"ddd")</f>
        <v>mié</v>
      </c>
      <c r="AW7" s="19" t="str">
        <f t="shared" ref="AW7" si="20">+TEXT(AW6,"ddd")</f>
        <v>jue</v>
      </c>
      <c r="AX7" s="19" t="str">
        <f t="shared" ref="AX7" si="21">+TEXT(AX6,"ddd")</f>
        <v>vie</v>
      </c>
      <c r="AY7" s="19" t="str">
        <f t="shared" ref="AY7" si="22">+TEXT(AY6,"ddd")</f>
        <v>sáb</v>
      </c>
      <c r="AZ7" s="19" t="str">
        <f t="shared" ref="AZ7" si="23">+TEXT(AZ6,"ddd")</f>
        <v>dom</v>
      </c>
      <c r="BA7" s="19" t="str">
        <f t="shared" ref="BA7" si="24">+TEXT(BA6,"ddd")</f>
        <v>lun</v>
      </c>
      <c r="BB7" s="19" t="str">
        <f t="shared" ref="BB7" si="25">+TEXT(BB6,"ddd")</f>
        <v>mar</v>
      </c>
      <c r="BC7" s="19" t="str">
        <f t="shared" ref="BC7:BJ7" si="26">+TEXT(BC6,"ddd")</f>
        <v>mié</v>
      </c>
      <c r="BD7" s="14" t="str">
        <f t="shared" si="26"/>
        <v>jue</v>
      </c>
      <c r="BE7" s="14" t="str">
        <f t="shared" si="26"/>
        <v>vie</v>
      </c>
      <c r="BF7" s="14" t="str">
        <f t="shared" si="26"/>
        <v>sáb</v>
      </c>
      <c r="BG7" s="14" t="str">
        <f t="shared" si="26"/>
        <v>dom</v>
      </c>
      <c r="BH7" s="14" t="str">
        <f t="shared" si="26"/>
        <v>lun</v>
      </c>
      <c r="BI7" s="14" t="str">
        <f t="shared" si="26"/>
        <v>mar</v>
      </c>
      <c r="BJ7" s="14" t="str">
        <f t="shared" si="26"/>
        <v>mié</v>
      </c>
    </row>
    <row r="8" spans="1:62" ht="24" customHeight="1" thickTop="1" thickBot="1" x14ac:dyDescent="0.3">
      <c r="A8" s="44" t="s">
        <v>9</v>
      </c>
      <c r="B8" s="44"/>
      <c r="F8" s="3"/>
      <c r="G8" s="4"/>
      <c r="H8" s="4"/>
      <c r="I8" s="11"/>
      <c r="J8" s="15"/>
      <c r="K8" s="15"/>
      <c r="L8" s="15"/>
      <c r="M8" s="15"/>
      <c r="N8" s="16"/>
      <c r="O8" s="16"/>
      <c r="P8" s="16"/>
      <c r="Q8" s="16"/>
      <c r="R8" s="16"/>
      <c r="S8" s="16"/>
      <c r="T8" s="16"/>
      <c r="U8" s="15"/>
      <c r="V8" s="15"/>
      <c r="W8" s="15"/>
      <c r="X8" s="15"/>
      <c r="Y8" s="15"/>
      <c r="Z8" s="15"/>
      <c r="AA8" s="15"/>
      <c r="AB8" s="16"/>
      <c r="AC8" s="16"/>
      <c r="AD8" s="16"/>
      <c r="AE8" s="16"/>
      <c r="AF8" s="16"/>
      <c r="AG8" s="16"/>
      <c r="AH8" s="16"/>
      <c r="AI8" s="15"/>
      <c r="AJ8" s="15"/>
      <c r="AK8" s="15"/>
      <c r="AL8" s="15"/>
      <c r="AM8" s="15"/>
      <c r="AN8" s="15"/>
      <c r="AO8" s="15"/>
      <c r="AP8" s="16"/>
      <c r="AQ8" s="16"/>
      <c r="AR8" s="16"/>
      <c r="AS8" s="16"/>
      <c r="AT8" s="16"/>
      <c r="AU8" s="16"/>
      <c r="AV8" s="16"/>
      <c r="AW8" s="15"/>
      <c r="AX8" s="15"/>
      <c r="AY8" s="15"/>
      <c r="AZ8" s="15"/>
      <c r="BA8" s="15"/>
      <c r="BB8" s="15"/>
      <c r="BC8" s="15"/>
      <c r="BD8" s="16"/>
      <c r="BE8" s="16"/>
      <c r="BF8" s="16"/>
      <c r="BG8" s="16"/>
      <c r="BH8" s="16"/>
      <c r="BI8" s="16"/>
      <c r="BJ8" s="16"/>
    </row>
    <row r="9" spans="1:62" ht="24" customHeight="1" thickTop="1" thickBot="1" x14ac:dyDescent="0.3">
      <c r="A9" s="43" t="s">
        <v>16</v>
      </c>
      <c r="B9" s="43"/>
      <c r="C9" s="20" t="s">
        <v>3</v>
      </c>
      <c r="D9" s="18">
        <f>+AVERAGE(D10:D20)</f>
        <v>0.63636363636363635</v>
      </c>
      <c r="E9" s="10"/>
      <c r="F9" s="5">
        <v>44595</v>
      </c>
      <c r="G9" s="4">
        <v>16</v>
      </c>
      <c r="H9" s="6">
        <f t="shared" ref="H9:H24" si="27">+F9+G9-1</f>
        <v>44610</v>
      </c>
      <c r="I9" s="11"/>
      <c r="J9" s="15"/>
      <c r="K9" s="15"/>
      <c r="L9" s="15"/>
      <c r="M9" s="15"/>
      <c r="N9" s="16"/>
      <c r="O9" s="16"/>
      <c r="P9" s="16"/>
      <c r="Q9" s="16"/>
      <c r="R9" s="16"/>
      <c r="S9" s="16"/>
      <c r="T9" s="16"/>
      <c r="U9" s="15"/>
      <c r="V9" s="15"/>
      <c r="W9" s="15"/>
      <c r="X9" s="15"/>
      <c r="Y9" s="15"/>
      <c r="Z9" s="15"/>
      <c r="AA9" s="15"/>
      <c r="AB9" s="16"/>
      <c r="AC9" s="16"/>
      <c r="AD9" s="16"/>
      <c r="AE9" s="16"/>
      <c r="AF9" s="16"/>
      <c r="AG9" s="16"/>
      <c r="AH9" s="16"/>
      <c r="AI9" s="15"/>
      <c r="AJ9" s="15"/>
      <c r="AK9" s="15"/>
      <c r="AL9" s="15"/>
      <c r="AM9" s="15"/>
      <c r="AN9" s="15"/>
      <c r="AO9" s="15"/>
      <c r="AP9" s="16"/>
      <c r="AQ9" s="16"/>
      <c r="AR9" s="16"/>
      <c r="AS9" s="16"/>
      <c r="AT9" s="16"/>
      <c r="AU9" s="16"/>
      <c r="AV9" s="16"/>
      <c r="AW9" s="15"/>
      <c r="AX9" s="15"/>
      <c r="AY9" s="15"/>
      <c r="AZ9" s="15"/>
      <c r="BA9" s="15"/>
      <c r="BB9" s="15"/>
      <c r="BC9" s="15"/>
      <c r="BD9" s="16"/>
      <c r="BE9" s="16"/>
      <c r="BF9" s="16"/>
      <c r="BG9" s="16"/>
      <c r="BH9" s="16"/>
      <c r="BI9" s="16"/>
      <c r="BJ9" s="16"/>
    </row>
    <row r="10" spans="1:62" ht="24" customHeight="1" thickTop="1" thickBot="1" x14ac:dyDescent="0.3">
      <c r="A10" s="9"/>
      <c r="B10" s="9" t="s">
        <v>17</v>
      </c>
      <c r="C10" s="20" t="s">
        <v>3</v>
      </c>
      <c r="D10" s="18">
        <v>1</v>
      </c>
      <c r="E10" s="10"/>
      <c r="F10" s="5">
        <v>44595</v>
      </c>
      <c r="G10" s="4">
        <v>2</v>
      </c>
      <c r="H10" s="6">
        <f t="shared" si="27"/>
        <v>44596</v>
      </c>
      <c r="I10" s="11"/>
      <c r="J10" s="15"/>
      <c r="K10" s="15"/>
      <c r="L10" s="15"/>
      <c r="M10" s="15"/>
      <c r="N10" s="16"/>
      <c r="O10" s="16"/>
      <c r="P10" s="16"/>
      <c r="Q10" s="16"/>
      <c r="R10" s="16"/>
      <c r="S10" s="16"/>
      <c r="T10" s="16"/>
      <c r="U10" s="15"/>
      <c r="V10" s="15"/>
      <c r="W10" s="15"/>
      <c r="X10" s="15"/>
      <c r="Y10" s="15"/>
      <c r="Z10" s="15"/>
      <c r="AA10" s="15"/>
      <c r="AB10" s="16"/>
      <c r="AC10" s="16"/>
      <c r="AD10" s="16"/>
      <c r="AE10" s="16"/>
      <c r="AF10" s="16"/>
      <c r="AG10" s="16"/>
      <c r="AH10" s="16"/>
      <c r="AI10" s="15"/>
      <c r="AJ10" s="15"/>
      <c r="AK10" s="15"/>
      <c r="AL10" s="15"/>
      <c r="AM10" s="15"/>
      <c r="AN10" s="15"/>
      <c r="AO10" s="15"/>
      <c r="AP10" s="16"/>
      <c r="AQ10" s="16"/>
      <c r="AR10" s="16"/>
      <c r="AS10" s="16"/>
      <c r="AT10" s="16"/>
      <c r="AU10" s="16"/>
      <c r="AV10" s="16"/>
      <c r="AW10" s="15"/>
      <c r="AX10" s="15"/>
      <c r="AY10" s="15"/>
      <c r="AZ10" s="15"/>
      <c r="BA10" s="15"/>
      <c r="BB10" s="15"/>
      <c r="BC10" s="15"/>
      <c r="BD10" s="16"/>
      <c r="BE10" s="16"/>
      <c r="BF10" s="16"/>
      <c r="BG10" s="16"/>
      <c r="BH10" s="16"/>
      <c r="BI10" s="16"/>
      <c r="BJ10" s="16"/>
    </row>
    <row r="11" spans="1:62" ht="24" customHeight="1" thickTop="1" thickBot="1" x14ac:dyDescent="0.3">
      <c r="A11" s="9"/>
      <c r="B11" s="9" t="s">
        <v>10</v>
      </c>
      <c r="C11" s="20" t="s">
        <v>3</v>
      </c>
      <c r="D11" s="18">
        <v>1</v>
      </c>
      <c r="E11" s="10"/>
      <c r="F11" s="5">
        <v>44595</v>
      </c>
      <c r="G11" s="4">
        <v>5</v>
      </c>
      <c r="H11" s="6">
        <f t="shared" si="27"/>
        <v>44599</v>
      </c>
      <c r="I11" s="11"/>
      <c r="J11" s="15"/>
      <c r="K11" s="15"/>
      <c r="L11" s="15"/>
      <c r="M11" s="15"/>
      <c r="N11" s="16"/>
      <c r="O11" s="16"/>
      <c r="P11" s="16"/>
      <c r="Q11" s="16"/>
      <c r="R11" s="16"/>
      <c r="S11" s="16"/>
      <c r="T11" s="16"/>
      <c r="U11" s="15"/>
      <c r="V11" s="15"/>
      <c r="W11" s="15"/>
      <c r="X11" s="15"/>
      <c r="Y11" s="15"/>
      <c r="Z11" s="15"/>
      <c r="AA11" s="15"/>
      <c r="AB11" s="16"/>
      <c r="AC11" s="16"/>
      <c r="AD11" s="16"/>
      <c r="AE11" s="16"/>
      <c r="AF11" s="16"/>
      <c r="AG11" s="16"/>
      <c r="AH11" s="16"/>
      <c r="AI11" s="15"/>
      <c r="AJ11" s="15"/>
      <c r="AK11" s="15"/>
      <c r="AL11" s="15"/>
      <c r="AM11" s="15"/>
      <c r="AN11" s="15"/>
      <c r="AO11" s="15"/>
      <c r="AP11" s="16"/>
      <c r="AQ11" s="16"/>
      <c r="AR11" s="16"/>
      <c r="AS11" s="16"/>
      <c r="AT11" s="16"/>
      <c r="AU11" s="16"/>
      <c r="AV11" s="16"/>
      <c r="AW11" s="15"/>
      <c r="AX11" s="15"/>
      <c r="AY11" s="15"/>
      <c r="AZ11" s="15"/>
      <c r="BA11" s="15"/>
      <c r="BB11" s="15"/>
      <c r="BC11" s="15"/>
      <c r="BD11" s="16"/>
      <c r="BE11" s="16"/>
      <c r="BF11" s="16"/>
      <c r="BG11" s="16"/>
      <c r="BH11" s="16"/>
      <c r="BI11" s="16"/>
      <c r="BJ11" s="16"/>
    </row>
    <row r="12" spans="1:62" ht="24" customHeight="1" thickTop="1" thickBot="1" x14ac:dyDescent="0.3">
      <c r="A12" s="9"/>
      <c r="B12" s="9" t="s">
        <v>11</v>
      </c>
      <c r="C12" s="20" t="s">
        <v>3</v>
      </c>
      <c r="D12" s="18">
        <v>1</v>
      </c>
      <c r="E12" s="10"/>
      <c r="F12" s="5">
        <v>44595</v>
      </c>
      <c r="G12" s="4">
        <v>9</v>
      </c>
      <c r="H12" s="6">
        <f t="shared" si="27"/>
        <v>44603</v>
      </c>
      <c r="I12" s="11"/>
      <c r="J12" s="15"/>
      <c r="K12" s="15"/>
      <c r="L12" s="15"/>
      <c r="M12" s="15"/>
      <c r="N12" s="16"/>
      <c r="O12" s="16"/>
      <c r="P12" s="16"/>
      <c r="Q12" s="16"/>
      <c r="R12" s="16"/>
      <c r="S12" s="16"/>
      <c r="T12" s="16"/>
      <c r="U12" s="15"/>
      <c r="V12" s="15"/>
      <c r="W12" s="15"/>
      <c r="X12" s="15"/>
      <c r="Y12" s="15"/>
      <c r="Z12" s="15"/>
      <c r="AA12" s="15"/>
      <c r="AB12" s="16"/>
      <c r="AC12" s="16"/>
      <c r="AD12" s="16"/>
      <c r="AE12" s="16"/>
      <c r="AF12" s="16"/>
      <c r="AG12" s="16"/>
      <c r="AH12" s="16"/>
      <c r="AI12" s="15"/>
      <c r="AJ12" s="15"/>
      <c r="AK12" s="15"/>
      <c r="AL12" s="15"/>
      <c r="AM12" s="15"/>
      <c r="AN12" s="15"/>
      <c r="AO12" s="15"/>
      <c r="AP12" s="16"/>
      <c r="AQ12" s="16"/>
      <c r="AR12" s="16"/>
      <c r="AS12" s="16"/>
      <c r="AT12" s="16"/>
      <c r="AU12" s="16"/>
      <c r="AV12" s="16"/>
      <c r="AW12" s="15"/>
      <c r="AX12" s="15"/>
      <c r="AY12" s="15"/>
      <c r="AZ12" s="15"/>
      <c r="BA12" s="15"/>
      <c r="BB12" s="15"/>
      <c r="BC12" s="15"/>
      <c r="BD12" s="16"/>
      <c r="BE12" s="16"/>
      <c r="BF12" s="16"/>
      <c r="BG12" s="16"/>
      <c r="BH12" s="16"/>
      <c r="BI12" s="16"/>
      <c r="BJ12" s="16"/>
    </row>
    <row r="13" spans="1:62" ht="24" customHeight="1" thickTop="1" thickBot="1" x14ac:dyDescent="0.3">
      <c r="A13" s="9"/>
      <c r="B13" s="9" t="s">
        <v>12</v>
      </c>
      <c r="C13" s="20" t="s">
        <v>3</v>
      </c>
      <c r="D13" s="18">
        <v>1</v>
      </c>
      <c r="E13" s="10"/>
      <c r="F13" s="5">
        <v>44599</v>
      </c>
      <c r="G13" s="4">
        <v>5</v>
      </c>
      <c r="H13" s="6">
        <f t="shared" si="27"/>
        <v>44603</v>
      </c>
      <c r="I13" s="11"/>
      <c r="J13" s="15"/>
      <c r="K13" s="15"/>
      <c r="L13" s="15"/>
      <c r="M13" s="15"/>
      <c r="N13" s="16"/>
      <c r="O13" s="16"/>
      <c r="P13" s="16"/>
      <c r="Q13" s="16"/>
      <c r="R13" s="16"/>
      <c r="S13" s="16"/>
      <c r="T13" s="16"/>
      <c r="U13" s="15"/>
      <c r="V13" s="15"/>
      <c r="W13" s="15"/>
      <c r="X13" s="15"/>
      <c r="Y13" s="15"/>
      <c r="Z13" s="15"/>
      <c r="AA13" s="15"/>
      <c r="AB13" s="16"/>
      <c r="AC13" s="16"/>
      <c r="AD13" s="16"/>
      <c r="AE13" s="16"/>
      <c r="AF13" s="16"/>
      <c r="AG13" s="16"/>
      <c r="AH13" s="16"/>
      <c r="AI13" s="15"/>
      <c r="AJ13" s="15"/>
      <c r="AK13" s="15"/>
      <c r="AL13" s="15"/>
      <c r="AM13" s="15"/>
      <c r="AN13" s="15"/>
      <c r="AO13" s="15"/>
      <c r="AP13" s="16"/>
      <c r="AQ13" s="16"/>
      <c r="AR13" s="16"/>
      <c r="AS13" s="16"/>
      <c r="AT13" s="16"/>
      <c r="AU13" s="16"/>
      <c r="AV13" s="16"/>
      <c r="AW13" s="15"/>
      <c r="AX13" s="15"/>
      <c r="AY13" s="15"/>
      <c r="AZ13" s="15"/>
      <c r="BA13" s="15"/>
      <c r="BB13" s="15"/>
      <c r="BC13" s="15"/>
      <c r="BD13" s="16"/>
      <c r="BE13" s="16"/>
      <c r="BF13" s="16"/>
      <c r="BG13" s="16"/>
      <c r="BH13" s="16"/>
      <c r="BI13" s="16"/>
      <c r="BJ13" s="16"/>
    </row>
    <row r="14" spans="1:62" ht="24" customHeight="1" thickTop="1" thickBot="1" x14ac:dyDescent="0.3">
      <c r="A14" s="9"/>
      <c r="B14" s="9" t="s">
        <v>13</v>
      </c>
      <c r="C14" s="20" t="s">
        <v>3</v>
      </c>
      <c r="D14" s="18">
        <v>0</v>
      </c>
      <c r="E14" s="10"/>
      <c r="F14" s="5">
        <v>44599</v>
      </c>
      <c r="G14" s="4">
        <v>12</v>
      </c>
      <c r="H14" s="6">
        <f t="shared" si="27"/>
        <v>44610</v>
      </c>
      <c r="I14" s="11"/>
      <c r="J14" s="15"/>
      <c r="K14" s="15"/>
      <c r="L14" s="15"/>
      <c r="M14" s="15"/>
      <c r="N14" s="16"/>
      <c r="O14" s="16"/>
      <c r="P14" s="16"/>
      <c r="Q14" s="16"/>
      <c r="R14" s="16"/>
      <c r="S14" s="16"/>
      <c r="T14" s="16"/>
      <c r="U14" s="15"/>
      <c r="V14" s="15"/>
      <c r="W14" s="15"/>
      <c r="X14" s="15"/>
      <c r="Y14" s="15"/>
      <c r="Z14" s="15"/>
      <c r="AA14" s="15"/>
      <c r="AB14" s="16"/>
      <c r="AC14" s="16"/>
      <c r="AD14" s="16"/>
      <c r="AE14" s="16"/>
      <c r="AF14" s="16"/>
      <c r="AG14" s="16"/>
      <c r="AH14" s="16"/>
      <c r="AI14" s="15"/>
      <c r="AJ14" s="15"/>
      <c r="AK14" s="15"/>
      <c r="AL14" s="15"/>
      <c r="AM14" s="15"/>
      <c r="AN14" s="15"/>
      <c r="AO14" s="15"/>
      <c r="AP14" s="16"/>
      <c r="AQ14" s="16"/>
      <c r="AR14" s="16"/>
      <c r="AS14" s="16"/>
      <c r="AT14" s="16"/>
      <c r="AU14" s="16"/>
      <c r="AV14" s="16"/>
      <c r="AW14" s="15"/>
      <c r="AX14" s="15"/>
      <c r="AY14" s="15"/>
      <c r="AZ14" s="15"/>
      <c r="BA14" s="15"/>
      <c r="BB14" s="15"/>
      <c r="BC14" s="15"/>
      <c r="BD14" s="16"/>
      <c r="BE14" s="16"/>
      <c r="BF14" s="16"/>
      <c r="BG14" s="16"/>
      <c r="BH14" s="16"/>
      <c r="BI14" s="16"/>
      <c r="BJ14" s="16"/>
    </row>
    <row r="15" spans="1:62" ht="24" customHeight="1" thickTop="1" thickBot="1" x14ac:dyDescent="0.3">
      <c r="A15" s="9"/>
      <c r="B15" s="9" t="s">
        <v>23</v>
      </c>
      <c r="C15" s="20" t="s">
        <v>3</v>
      </c>
      <c r="D15" s="18">
        <v>1</v>
      </c>
      <c r="E15" s="10"/>
      <c r="F15" s="5">
        <v>44595</v>
      </c>
      <c r="G15" s="4">
        <v>16</v>
      </c>
      <c r="H15" s="6">
        <f t="shared" si="27"/>
        <v>44610</v>
      </c>
      <c r="I15" s="11"/>
      <c r="J15" s="15"/>
      <c r="K15" s="15"/>
      <c r="L15" s="15"/>
      <c r="M15" s="15"/>
      <c r="N15" s="16"/>
      <c r="O15" s="16"/>
      <c r="P15" s="16"/>
      <c r="Q15" s="16"/>
      <c r="R15" s="16"/>
      <c r="S15" s="16"/>
      <c r="T15" s="16"/>
      <c r="U15" s="15"/>
      <c r="V15" s="15"/>
      <c r="W15" s="15"/>
      <c r="X15" s="15"/>
      <c r="Y15" s="15"/>
      <c r="Z15" s="15"/>
      <c r="AA15" s="15"/>
      <c r="AB15" s="16"/>
      <c r="AC15" s="16"/>
      <c r="AD15" s="16"/>
      <c r="AE15" s="16"/>
      <c r="AF15" s="16"/>
      <c r="AG15" s="16"/>
      <c r="AH15" s="16"/>
      <c r="AI15" s="15"/>
      <c r="AJ15" s="15"/>
      <c r="AK15" s="15"/>
      <c r="AL15" s="15"/>
      <c r="AM15" s="15"/>
      <c r="AN15" s="15"/>
      <c r="AO15" s="15"/>
      <c r="AP15" s="16"/>
      <c r="AQ15" s="16"/>
      <c r="AR15" s="16"/>
      <c r="AS15" s="16"/>
      <c r="AT15" s="16"/>
      <c r="AU15" s="16"/>
      <c r="AV15" s="16"/>
      <c r="AW15" s="15"/>
      <c r="AX15" s="15"/>
      <c r="AY15" s="15"/>
      <c r="AZ15" s="15"/>
      <c r="BA15" s="15"/>
      <c r="BB15" s="15"/>
      <c r="BC15" s="15"/>
      <c r="BD15" s="16"/>
      <c r="BE15" s="16"/>
      <c r="BF15" s="16"/>
      <c r="BG15" s="16"/>
      <c r="BH15" s="16"/>
      <c r="BI15" s="16"/>
      <c r="BJ15" s="16"/>
    </row>
    <row r="16" spans="1:62" ht="24" customHeight="1" thickTop="1" thickBot="1" x14ac:dyDescent="0.3">
      <c r="A16" s="9"/>
      <c r="B16" s="9" t="s">
        <v>22</v>
      </c>
      <c r="C16" s="20" t="s">
        <v>21</v>
      </c>
      <c r="D16" s="18">
        <v>0</v>
      </c>
      <c r="E16" s="10"/>
      <c r="F16" s="5">
        <v>44595</v>
      </c>
      <c r="G16" s="4">
        <v>16</v>
      </c>
      <c r="H16" s="6">
        <f t="shared" si="27"/>
        <v>44610</v>
      </c>
      <c r="I16" s="11"/>
      <c r="J16" s="15"/>
      <c r="K16" s="15"/>
      <c r="L16" s="15"/>
      <c r="M16" s="15"/>
      <c r="N16" s="16"/>
      <c r="O16" s="16"/>
      <c r="P16" s="16"/>
      <c r="Q16" s="16"/>
      <c r="R16" s="16"/>
      <c r="S16" s="16"/>
      <c r="T16" s="16"/>
      <c r="U16" s="15"/>
      <c r="V16" s="15"/>
      <c r="W16" s="15"/>
      <c r="X16" s="15"/>
      <c r="Y16" s="15"/>
      <c r="Z16" s="15"/>
      <c r="AA16" s="15"/>
      <c r="AB16" s="16"/>
      <c r="AC16" s="16"/>
      <c r="AD16" s="16"/>
      <c r="AE16" s="16"/>
      <c r="AF16" s="16"/>
      <c r="AG16" s="16"/>
      <c r="AH16" s="16"/>
      <c r="AI16" s="15"/>
      <c r="AJ16" s="15"/>
      <c r="AK16" s="15"/>
      <c r="AL16" s="15"/>
      <c r="AM16" s="15"/>
      <c r="AN16" s="15"/>
      <c r="AO16" s="15"/>
      <c r="AP16" s="16"/>
      <c r="AQ16" s="16"/>
      <c r="AR16" s="16"/>
      <c r="AS16" s="16"/>
      <c r="AT16" s="16"/>
      <c r="AU16" s="16"/>
      <c r="AV16" s="16"/>
      <c r="AW16" s="15"/>
      <c r="AX16" s="15"/>
      <c r="AY16" s="15"/>
      <c r="AZ16" s="15"/>
      <c r="BA16" s="15"/>
      <c r="BB16" s="15"/>
      <c r="BC16" s="15"/>
      <c r="BD16" s="16"/>
      <c r="BE16" s="16"/>
      <c r="BF16" s="16"/>
      <c r="BG16" s="16"/>
      <c r="BH16" s="16"/>
      <c r="BI16" s="16"/>
      <c r="BJ16" s="16"/>
    </row>
    <row r="17" spans="1:62" ht="24" customHeight="1" thickTop="1" thickBot="1" x14ac:dyDescent="0.3">
      <c r="A17" s="9"/>
      <c r="B17" s="9" t="s">
        <v>24</v>
      </c>
      <c r="C17" s="20" t="s">
        <v>3</v>
      </c>
      <c r="D17" s="18">
        <v>1</v>
      </c>
      <c r="E17" s="10"/>
      <c r="F17" s="5">
        <v>44601</v>
      </c>
      <c r="G17" s="4">
        <v>2</v>
      </c>
      <c r="H17" s="6">
        <f t="shared" si="27"/>
        <v>44602</v>
      </c>
      <c r="I17" s="11"/>
      <c r="J17" s="15"/>
      <c r="K17" s="15"/>
      <c r="L17" s="15"/>
      <c r="M17" s="15"/>
      <c r="N17" s="16"/>
      <c r="O17" s="16"/>
      <c r="P17" s="16"/>
      <c r="Q17" s="16"/>
      <c r="R17" s="16"/>
      <c r="S17" s="16"/>
      <c r="T17" s="16"/>
      <c r="U17" s="15"/>
      <c r="V17" s="15"/>
      <c r="W17" s="15"/>
      <c r="X17" s="15"/>
      <c r="Y17" s="15"/>
      <c r="Z17" s="15"/>
      <c r="AA17" s="15"/>
      <c r="AB17" s="16"/>
      <c r="AC17" s="16"/>
      <c r="AD17" s="16"/>
      <c r="AE17" s="16"/>
      <c r="AF17" s="16"/>
      <c r="AG17" s="16"/>
      <c r="AH17" s="16"/>
      <c r="AI17" s="15"/>
      <c r="AJ17" s="15"/>
      <c r="AK17" s="15"/>
      <c r="AL17" s="15"/>
      <c r="AM17" s="15"/>
      <c r="AN17" s="15"/>
      <c r="AO17" s="15"/>
      <c r="AP17" s="16"/>
      <c r="AQ17" s="16"/>
      <c r="AR17" s="16"/>
      <c r="AS17" s="16"/>
      <c r="AT17" s="16"/>
      <c r="AU17" s="16"/>
      <c r="AV17" s="16"/>
      <c r="AW17" s="15"/>
      <c r="AX17" s="15"/>
      <c r="AY17" s="15"/>
      <c r="AZ17" s="15"/>
      <c r="BA17" s="15"/>
      <c r="BB17" s="15"/>
      <c r="BC17" s="15"/>
      <c r="BD17" s="16"/>
      <c r="BE17" s="16"/>
      <c r="BF17" s="16"/>
      <c r="BG17" s="16"/>
      <c r="BH17" s="16"/>
      <c r="BI17" s="16"/>
      <c r="BJ17" s="16"/>
    </row>
    <row r="18" spans="1:62" ht="24" customHeight="1" thickTop="1" thickBot="1" x14ac:dyDescent="0.3">
      <c r="A18" s="9"/>
      <c r="B18" s="9" t="s">
        <v>14</v>
      </c>
      <c r="C18" s="20" t="s">
        <v>3</v>
      </c>
      <c r="D18" s="18">
        <v>1</v>
      </c>
      <c r="E18" s="10"/>
      <c r="F18" s="5">
        <v>44606</v>
      </c>
      <c r="G18" s="4">
        <v>3</v>
      </c>
      <c r="H18" s="6">
        <f t="shared" si="27"/>
        <v>44608</v>
      </c>
      <c r="I18" s="11"/>
      <c r="J18" s="15"/>
      <c r="K18" s="15"/>
      <c r="L18" s="15"/>
      <c r="M18" s="15"/>
      <c r="N18" s="16"/>
      <c r="O18" s="16"/>
      <c r="P18" s="16"/>
      <c r="Q18" s="16"/>
      <c r="R18" s="16"/>
      <c r="S18" s="16"/>
      <c r="T18" s="16"/>
      <c r="U18" s="15"/>
      <c r="V18" s="15"/>
      <c r="W18" s="15"/>
      <c r="X18" s="15"/>
      <c r="Y18" s="15"/>
      <c r="Z18" s="15"/>
      <c r="AA18" s="15"/>
      <c r="AB18" s="16"/>
      <c r="AC18" s="16"/>
      <c r="AD18" s="16"/>
      <c r="AE18" s="16"/>
      <c r="AF18" s="16"/>
      <c r="AG18" s="16"/>
      <c r="AH18" s="16"/>
      <c r="AI18" s="15"/>
      <c r="AJ18" s="15"/>
      <c r="AK18" s="15"/>
      <c r="AL18" s="15"/>
      <c r="AM18" s="15"/>
      <c r="AN18" s="15"/>
      <c r="AO18" s="15"/>
      <c r="AP18" s="16"/>
      <c r="AQ18" s="16"/>
      <c r="AR18" s="16"/>
      <c r="AS18" s="16"/>
      <c r="AT18" s="16"/>
      <c r="AU18" s="16"/>
      <c r="AV18" s="16"/>
      <c r="AW18" s="15"/>
      <c r="AX18" s="15"/>
      <c r="AY18" s="15"/>
      <c r="AZ18" s="15"/>
      <c r="BA18" s="15"/>
      <c r="BB18" s="15"/>
      <c r="BC18" s="15"/>
      <c r="BD18" s="16"/>
      <c r="BE18" s="16"/>
      <c r="BF18" s="16"/>
      <c r="BG18" s="16"/>
      <c r="BH18" s="16"/>
      <c r="BI18" s="16"/>
      <c r="BJ18" s="16"/>
    </row>
    <row r="19" spans="1:62" ht="24" customHeight="1" thickTop="1" thickBot="1" x14ac:dyDescent="0.3">
      <c r="A19" s="9"/>
      <c r="B19" s="9" t="s">
        <v>15</v>
      </c>
      <c r="C19" s="20" t="s">
        <v>3</v>
      </c>
      <c r="D19" s="18">
        <v>0</v>
      </c>
      <c r="E19" s="10"/>
      <c r="F19" s="5">
        <v>44606</v>
      </c>
      <c r="G19" s="4">
        <v>5</v>
      </c>
      <c r="H19" s="6">
        <f t="shared" si="27"/>
        <v>44610</v>
      </c>
      <c r="I19" s="11"/>
      <c r="J19" s="15"/>
      <c r="K19" s="15"/>
      <c r="L19" s="15"/>
      <c r="M19" s="15"/>
      <c r="N19" s="16"/>
      <c r="O19" s="16"/>
      <c r="P19" s="16"/>
      <c r="Q19" s="16"/>
      <c r="R19" s="16"/>
      <c r="S19" s="16"/>
      <c r="T19" s="16"/>
      <c r="U19" s="15"/>
      <c r="V19" s="15"/>
      <c r="W19" s="15"/>
      <c r="X19" s="15"/>
      <c r="Y19" s="15"/>
      <c r="Z19" s="15"/>
      <c r="AA19" s="15"/>
      <c r="AB19" s="16"/>
      <c r="AC19" s="16"/>
      <c r="AD19" s="16"/>
      <c r="AE19" s="16"/>
      <c r="AF19" s="16"/>
      <c r="AG19" s="16"/>
      <c r="AH19" s="16"/>
      <c r="AI19" s="15"/>
      <c r="AJ19" s="15"/>
      <c r="AK19" s="15"/>
      <c r="AL19" s="15"/>
      <c r="AM19" s="15"/>
      <c r="AN19" s="15"/>
      <c r="AO19" s="15"/>
      <c r="AP19" s="16"/>
      <c r="AQ19" s="16"/>
      <c r="AR19" s="16"/>
      <c r="AS19" s="16"/>
      <c r="AT19" s="16"/>
      <c r="AU19" s="16"/>
      <c r="AV19" s="16"/>
      <c r="AW19" s="15"/>
      <c r="AX19" s="15"/>
      <c r="AY19" s="15"/>
      <c r="AZ19" s="15"/>
      <c r="BA19" s="15"/>
      <c r="BB19" s="15"/>
      <c r="BC19" s="15"/>
      <c r="BD19" s="16"/>
      <c r="BE19" s="16"/>
      <c r="BF19" s="16"/>
      <c r="BG19" s="16"/>
      <c r="BH19" s="16"/>
      <c r="BI19" s="16"/>
      <c r="BJ19" s="16"/>
    </row>
    <row r="20" spans="1:62" ht="24" customHeight="1" thickTop="1" thickBot="1" x14ac:dyDescent="0.3">
      <c r="A20" s="22"/>
      <c r="B20" s="22" t="s">
        <v>20</v>
      </c>
      <c r="C20" s="20" t="s">
        <v>3</v>
      </c>
      <c r="D20" s="18">
        <v>0</v>
      </c>
      <c r="E20" s="10"/>
      <c r="F20" s="5">
        <v>44606</v>
      </c>
      <c r="G20" s="4">
        <v>5</v>
      </c>
      <c r="H20" s="6">
        <f t="shared" si="27"/>
        <v>44610</v>
      </c>
      <c r="I20" s="11"/>
      <c r="J20" s="15"/>
      <c r="K20" s="15"/>
      <c r="L20" s="15"/>
      <c r="M20" s="15"/>
      <c r="N20" s="16"/>
      <c r="O20" s="16"/>
      <c r="P20" s="16"/>
      <c r="Q20" s="16"/>
      <c r="R20" s="16"/>
      <c r="S20" s="16"/>
      <c r="T20" s="16"/>
      <c r="U20" s="15"/>
      <c r="V20" s="15"/>
      <c r="W20" s="15"/>
      <c r="X20" s="15"/>
      <c r="Y20" s="15"/>
      <c r="Z20" s="15"/>
      <c r="AA20" s="15"/>
      <c r="AB20" s="16"/>
      <c r="AC20" s="16"/>
      <c r="AD20" s="16"/>
      <c r="AE20" s="16"/>
      <c r="AF20" s="16"/>
      <c r="AG20" s="16"/>
      <c r="AH20" s="16"/>
      <c r="AI20" s="15"/>
      <c r="AJ20" s="15"/>
      <c r="AK20" s="15"/>
      <c r="AL20" s="15"/>
      <c r="AM20" s="15"/>
      <c r="AN20" s="15"/>
      <c r="AO20" s="15"/>
      <c r="AP20" s="16"/>
      <c r="AQ20" s="16"/>
      <c r="AR20" s="16"/>
      <c r="AS20" s="16"/>
      <c r="AT20" s="16"/>
      <c r="AU20" s="16"/>
      <c r="AV20" s="16"/>
      <c r="AW20" s="15"/>
      <c r="AX20" s="15"/>
      <c r="AY20" s="15"/>
      <c r="AZ20" s="15"/>
      <c r="BA20" s="15"/>
      <c r="BB20" s="15"/>
      <c r="BC20" s="15"/>
      <c r="BD20" s="16"/>
      <c r="BE20" s="16"/>
      <c r="BF20" s="16"/>
      <c r="BG20" s="16"/>
      <c r="BH20" s="16"/>
      <c r="BI20" s="16"/>
      <c r="BJ20" s="16"/>
    </row>
    <row r="21" spans="1:62" ht="24" customHeight="1" thickTop="1" thickBot="1" x14ac:dyDescent="0.3">
      <c r="A21" s="43" t="s">
        <v>32</v>
      </c>
      <c r="B21" s="43"/>
      <c r="C21" s="20" t="s">
        <v>31</v>
      </c>
      <c r="D21" s="18">
        <v>0</v>
      </c>
      <c r="E21" s="10"/>
      <c r="F21" s="5">
        <v>44613</v>
      </c>
      <c r="G21" s="4">
        <v>1</v>
      </c>
      <c r="H21" s="6">
        <f t="shared" ref="H21" si="28">+F21+G21-1</f>
        <v>44613</v>
      </c>
      <c r="I21" s="11"/>
      <c r="J21" s="15"/>
      <c r="K21" s="15"/>
      <c r="L21" s="15"/>
      <c r="M21" s="15"/>
      <c r="N21" s="16"/>
      <c r="O21" s="16"/>
      <c r="P21" s="16"/>
      <c r="Q21" s="16"/>
      <c r="R21" s="16"/>
      <c r="S21" s="16"/>
      <c r="T21" s="16"/>
      <c r="U21" s="15"/>
      <c r="V21" s="15"/>
      <c r="W21" s="15"/>
      <c r="X21" s="15"/>
      <c r="Y21" s="15"/>
      <c r="Z21" s="15"/>
      <c r="AA21" s="15"/>
      <c r="AB21" s="16"/>
      <c r="AC21" s="16"/>
      <c r="AD21" s="16"/>
      <c r="AE21" s="16"/>
      <c r="AF21" s="16"/>
      <c r="AG21" s="16"/>
      <c r="AH21" s="16"/>
      <c r="AI21" s="15"/>
      <c r="AJ21" s="15"/>
      <c r="AK21" s="15"/>
      <c r="AL21" s="15"/>
      <c r="AM21" s="15"/>
      <c r="AN21" s="15"/>
      <c r="AO21" s="15"/>
      <c r="AP21" s="16"/>
      <c r="AQ21" s="16"/>
      <c r="AR21" s="16"/>
      <c r="AS21" s="16"/>
      <c r="AT21" s="16"/>
      <c r="AU21" s="16"/>
      <c r="AV21" s="16"/>
      <c r="AW21" s="15"/>
      <c r="AX21" s="15"/>
      <c r="AY21" s="15"/>
      <c r="AZ21" s="15"/>
      <c r="BA21" s="15"/>
      <c r="BB21" s="15"/>
      <c r="BC21" s="15"/>
      <c r="BD21" s="16"/>
      <c r="BE21" s="16"/>
      <c r="BF21" s="16"/>
      <c r="BG21" s="16"/>
      <c r="BH21" s="16"/>
      <c r="BI21" s="16"/>
      <c r="BJ21" s="16"/>
    </row>
    <row r="22" spans="1:62" ht="24" customHeight="1" thickTop="1" thickBot="1" x14ac:dyDescent="0.3">
      <c r="A22" s="43" t="s">
        <v>30</v>
      </c>
      <c r="B22" s="43"/>
      <c r="C22" s="20" t="s">
        <v>3</v>
      </c>
      <c r="D22" s="18">
        <v>0</v>
      </c>
      <c r="E22" s="10"/>
      <c r="F22" s="5">
        <v>44613</v>
      </c>
      <c r="G22" s="4">
        <v>1</v>
      </c>
      <c r="H22" s="6">
        <f t="shared" si="27"/>
        <v>44613</v>
      </c>
      <c r="I22" s="11"/>
      <c r="J22" s="15"/>
      <c r="K22" s="15"/>
      <c r="L22" s="15"/>
      <c r="M22" s="15"/>
      <c r="N22" s="16"/>
      <c r="O22" s="16"/>
      <c r="P22" s="16"/>
      <c r="Q22" s="16"/>
      <c r="R22" s="16"/>
      <c r="S22" s="16"/>
      <c r="T22" s="16"/>
      <c r="U22" s="15"/>
      <c r="V22" s="15"/>
      <c r="W22" s="15"/>
      <c r="X22" s="15"/>
      <c r="Y22" s="15"/>
      <c r="Z22" s="15"/>
      <c r="AA22" s="15"/>
      <c r="AB22" s="16"/>
      <c r="AC22" s="16"/>
      <c r="AD22" s="16"/>
      <c r="AE22" s="16"/>
      <c r="AF22" s="16"/>
      <c r="AG22" s="16"/>
      <c r="AH22" s="16"/>
      <c r="AI22" s="15"/>
      <c r="AJ22" s="15"/>
      <c r="AK22" s="15"/>
      <c r="AL22" s="15"/>
      <c r="AM22" s="15"/>
      <c r="AN22" s="15"/>
      <c r="AO22" s="15"/>
      <c r="AP22" s="16"/>
      <c r="AQ22" s="16"/>
      <c r="AR22" s="16"/>
      <c r="AS22" s="16"/>
      <c r="AT22" s="16"/>
      <c r="AU22" s="16"/>
      <c r="AV22" s="16"/>
      <c r="AW22" s="15"/>
      <c r="AX22" s="15"/>
      <c r="AY22" s="15"/>
      <c r="AZ22" s="15"/>
      <c r="BA22" s="15"/>
      <c r="BB22" s="15"/>
      <c r="BC22" s="15"/>
      <c r="BD22" s="16"/>
      <c r="BE22" s="16"/>
      <c r="BF22" s="16"/>
      <c r="BG22" s="16"/>
      <c r="BH22" s="16"/>
      <c r="BI22" s="16"/>
      <c r="BJ22" s="16"/>
    </row>
    <row r="23" spans="1:62" ht="24" customHeight="1" thickTop="1" thickBot="1" x14ac:dyDescent="0.3">
      <c r="A23" s="48" t="s">
        <v>26</v>
      </c>
      <c r="B23" s="48"/>
      <c r="C23" s="20" t="s">
        <v>31</v>
      </c>
      <c r="D23" s="18">
        <v>0</v>
      </c>
      <c r="E23" s="10"/>
      <c r="F23" s="5">
        <v>44614</v>
      </c>
      <c r="G23" s="4">
        <v>1</v>
      </c>
      <c r="H23" s="6">
        <f t="shared" si="27"/>
        <v>44614</v>
      </c>
      <c r="I23" s="11"/>
      <c r="J23" s="15"/>
      <c r="K23" s="15"/>
      <c r="L23" s="15"/>
      <c r="M23" s="15"/>
      <c r="N23" s="16"/>
      <c r="O23" s="16"/>
      <c r="P23" s="16"/>
      <c r="Q23" s="16"/>
      <c r="R23" s="16"/>
      <c r="S23" s="16"/>
      <c r="T23" s="16"/>
      <c r="U23" s="15"/>
      <c r="V23" s="15"/>
      <c r="W23" s="15"/>
      <c r="X23" s="15"/>
      <c r="Y23" s="15"/>
      <c r="Z23" s="15"/>
      <c r="AA23" s="15"/>
      <c r="AB23" s="16"/>
      <c r="AC23" s="16"/>
      <c r="AD23" s="16"/>
      <c r="AE23" s="16"/>
      <c r="AF23" s="16"/>
      <c r="AG23" s="16"/>
      <c r="AH23" s="16"/>
      <c r="AI23" s="15"/>
      <c r="AJ23" s="15"/>
      <c r="AK23" s="15"/>
      <c r="AL23" s="15"/>
      <c r="AM23" s="15"/>
      <c r="AN23" s="15"/>
      <c r="AO23" s="15"/>
      <c r="AP23" s="16"/>
      <c r="AQ23" s="16"/>
      <c r="AR23" s="16"/>
      <c r="AS23" s="16"/>
      <c r="AT23" s="16"/>
      <c r="AU23" s="16"/>
      <c r="AV23" s="16"/>
      <c r="AW23" s="15"/>
      <c r="AX23" s="15"/>
      <c r="AY23" s="15"/>
      <c r="AZ23" s="15"/>
      <c r="BA23" s="15"/>
      <c r="BB23" s="15"/>
      <c r="BC23" s="15"/>
      <c r="BD23" s="16"/>
      <c r="BE23" s="16"/>
      <c r="BF23" s="16"/>
      <c r="BG23" s="16"/>
      <c r="BH23" s="16"/>
      <c r="BI23" s="16"/>
      <c r="BJ23" s="16"/>
    </row>
    <row r="24" spans="1:62" ht="24" customHeight="1" thickTop="1" thickBot="1" x14ac:dyDescent="0.3">
      <c r="A24" s="43" t="s">
        <v>27</v>
      </c>
      <c r="B24" s="43"/>
      <c r="C24" s="20" t="s">
        <v>19</v>
      </c>
      <c r="D24" s="18">
        <v>0</v>
      </c>
      <c r="E24" s="10"/>
      <c r="F24" s="5">
        <v>44614</v>
      </c>
      <c r="G24" s="4">
        <v>1</v>
      </c>
      <c r="H24" s="6">
        <f t="shared" si="27"/>
        <v>44614</v>
      </c>
      <c r="I24" s="11"/>
      <c r="J24" s="15"/>
      <c r="K24" s="15"/>
      <c r="L24" s="15"/>
      <c r="M24" s="15"/>
      <c r="N24" s="16"/>
      <c r="O24" s="16"/>
      <c r="P24" s="16"/>
      <c r="Q24" s="16"/>
      <c r="R24" s="16"/>
      <c r="S24" s="16"/>
      <c r="T24" s="16"/>
      <c r="U24" s="15"/>
      <c r="V24" s="15"/>
      <c r="W24" s="15"/>
      <c r="X24" s="15"/>
      <c r="Y24" s="15"/>
      <c r="Z24" s="15"/>
      <c r="AA24" s="15"/>
      <c r="AB24" s="16"/>
      <c r="AC24" s="16"/>
      <c r="AD24" s="16"/>
      <c r="AE24" s="16"/>
      <c r="AF24" s="16"/>
      <c r="AG24" s="16"/>
      <c r="AH24" s="16"/>
      <c r="AI24" s="15"/>
      <c r="AJ24" s="15"/>
      <c r="AK24" s="15"/>
      <c r="AL24" s="15"/>
      <c r="AM24" s="15"/>
      <c r="AN24" s="15"/>
      <c r="AO24" s="15"/>
      <c r="AP24" s="16"/>
      <c r="AQ24" s="16"/>
      <c r="AR24" s="16"/>
      <c r="AS24" s="16"/>
      <c r="AT24" s="16"/>
      <c r="AU24" s="16"/>
      <c r="AV24" s="16"/>
      <c r="AW24" s="15"/>
      <c r="AX24" s="15"/>
      <c r="AY24" s="15"/>
      <c r="AZ24" s="15"/>
      <c r="BA24" s="15"/>
      <c r="BB24" s="15"/>
      <c r="BC24" s="15"/>
      <c r="BD24" s="16"/>
      <c r="BE24" s="16"/>
      <c r="BF24" s="16"/>
      <c r="BG24" s="16"/>
      <c r="BH24" s="16"/>
      <c r="BI24" s="16"/>
      <c r="BJ24" s="16"/>
    </row>
    <row r="25" spans="1:62" ht="24" customHeight="1" thickTop="1" thickBot="1" x14ac:dyDescent="0.3">
      <c r="A25" s="44" t="s">
        <v>8</v>
      </c>
      <c r="B25" s="44"/>
      <c r="C25" s="20"/>
      <c r="F25" s="3"/>
      <c r="G25" s="4"/>
      <c r="H25" s="4"/>
      <c r="I25" s="11"/>
      <c r="J25" s="15"/>
      <c r="K25" s="15"/>
      <c r="L25" s="15"/>
      <c r="M25" s="15"/>
      <c r="N25" s="16"/>
      <c r="O25" s="16"/>
      <c r="P25" s="16"/>
      <c r="Q25" s="16"/>
      <c r="R25" s="16"/>
      <c r="S25" s="16"/>
      <c r="T25" s="16"/>
      <c r="U25" s="15"/>
      <c r="V25" s="15"/>
      <c r="W25" s="15"/>
      <c r="X25" s="15"/>
      <c r="Y25" s="15"/>
      <c r="Z25" s="15"/>
      <c r="AA25" s="15"/>
      <c r="AB25" s="16"/>
      <c r="AC25" s="16"/>
      <c r="AD25" s="16"/>
      <c r="AE25" s="16"/>
      <c r="AF25" s="16"/>
      <c r="AG25" s="16"/>
      <c r="AH25" s="16"/>
      <c r="AI25" s="15"/>
      <c r="AJ25" s="15"/>
      <c r="AK25" s="15"/>
      <c r="AL25" s="15"/>
      <c r="AM25" s="15"/>
      <c r="AN25" s="15"/>
      <c r="AO25" s="15"/>
      <c r="AP25" s="16"/>
      <c r="AQ25" s="16"/>
      <c r="AR25" s="16"/>
      <c r="AS25" s="16"/>
      <c r="AT25" s="16"/>
      <c r="AU25" s="16"/>
      <c r="AV25" s="16"/>
      <c r="AW25" s="15"/>
      <c r="AX25" s="15"/>
      <c r="AY25" s="15"/>
      <c r="AZ25" s="15"/>
      <c r="BA25" s="15"/>
      <c r="BB25" s="15"/>
      <c r="BC25" s="15"/>
      <c r="BD25" s="16"/>
      <c r="BE25" s="16"/>
      <c r="BF25" s="16"/>
      <c r="BG25" s="16"/>
      <c r="BH25" s="16"/>
      <c r="BI25" s="16"/>
      <c r="BJ25" s="16"/>
    </row>
    <row r="26" spans="1:62" ht="24" customHeight="1" thickTop="1" thickBot="1" x14ac:dyDescent="0.3">
      <c r="A26" s="43" t="s">
        <v>25</v>
      </c>
      <c r="B26" s="43"/>
      <c r="C26" s="20" t="s">
        <v>19</v>
      </c>
      <c r="D26" s="18">
        <v>0</v>
      </c>
      <c r="E26" s="10"/>
      <c r="F26" s="5">
        <v>44615</v>
      </c>
      <c r="G26" s="4">
        <v>3</v>
      </c>
      <c r="H26" s="6">
        <f>+F26+G26-1</f>
        <v>44617</v>
      </c>
      <c r="I26" s="11"/>
      <c r="J26" s="15"/>
      <c r="K26" s="15"/>
      <c r="L26" s="15"/>
      <c r="M26" s="15"/>
      <c r="N26" s="16"/>
      <c r="O26" s="16"/>
      <c r="P26" s="16"/>
      <c r="Q26" s="16"/>
      <c r="R26" s="16"/>
      <c r="S26" s="16"/>
      <c r="T26" s="16"/>
      <c r="U26" s="15"/>
      <c r="V26" s="15"/>
      <c r="W26" s="15"/>
      <c r="X26" s="15"/>
      <c r="Y26" s="15"/>
      <c r="Z26" s="15"/>
      <c r="AA26" s="15"/>
      <c r="AB26" s="16"/>
      <c r="AC26" s="16"/>
      <c r="AD26" s="16"/>
      <c r="AE26" s="16"/>
      <c r="AF26" s="16"/>
      <c r="AG26" s="16"/>
      <c r="AH26" s="16"/>
      <c r="AI26" s="15"/>
      <c r="AJ26" s="15"/>
      <c r="AK26" s="15"/>
      <c r="AL26" s="15"/>
      <c r="AM26" s="15"/>
      <c r="AN26" s="15"/>
      <c r="AO26" s="15"/>
      <c r="AP26" s="16"/>
      <c r="AQ26" s="16"/>
      <c r="AR26" s="16"/>
      <c r="AS26" s="16"/>
      <c r="AT26" s="16"/>
      <c r="AU26" s="16"/>
      <c r="AV26" s="16"/>
      <c r="AW26" s="15"/>
      <c r="AX26" s="15"/>
      <c r="AY26" s="15"/>
      <c r="AZ26" s="15"/>
      <c r="BA26" s="15"/>
      <c r="BB26" s="15"/>
      <c r="BC26" s="15"/>
      <c r="BD26" s="16"/>
      <c r="BE26" s="16"/>
      <c r="BF26" s="16"/>
      <c r="BG26" s="16"/>
      <c r="BH26" s="16"/>
      <c r="BI26" s="16"/>
      <c r="BJ26" s="16"/>
    </row>
    <row r="27" spans="1:62" ht="24" customHeight="1" thickTop="1" thickBot="1" x14ac:dyDescent="0.3">
      <c r="A27" s="43" t="s">
        <v>18</v>
      </c>
      <c r="B27" s="43"/>
      <c r="C27" s="20" t="s">
        <v>19</v>
      </c>
      <c r="D27" s="18">
        <v>0</v>
      </c>
      <c r="E27" s="10"/>
      <c r="F27" s="5">
        <v>44622</v>
      </c>
      <c r="G27" s="4">
        <v>17</v>
      </c>
      <c r="H27" s="6">
        <f>+F27+G27-1</f>
        <v>44638</v>
      </c>
      <c r="I27" s="11"/>
      <c r="J27" s="15"/>
      <c r="K27" s="15"/>
      <c r="L27" s="15"/>
      <c r="M27" s="15"/>
      <c r="N27" s="16"/>
      <c r="O27" s="16"/>
      <c r="P27" s="16"/>
      <c r="Q27" s="16"/>
      <c r="R27" s="16"/>
      <c r="S27" s="16"/>
      <c r="T27" s="16"/>
      <c r="U27" s="15"/>
      <c r="V27" s="15"/>
      <c r="W27" s="15"/>
      <c r="X27" s="15"/>
      <c r="Y27" s="15"/>
      <c r="Z27" s="15"/>
      <c r="AA27" s="15"/>
      <c r="AB27" s="16"/>
      <c r="AC27" s="16"/>
      <c r="AD27" s="16"/>
      <c r="AE27" s="16"/>
      <c r="AF27" s="16"/>
      <c r="AG27" s="16"/>
      <c r="AH27" s="16"/>
      <c r="AI27" s="15"/>
      <c r="AJ27" s="15"/>
      <c r="AK27" s="15"/>
      <c r="AL27" s="15"/>
      <c r="AM27" s="15"/>
      <c r="AN27" s="15"/>
      <c r="AO27" s="15"/>
      <c r="AP27" s="16"/>
      <c r="AQ27" s="16"/>
      <c r="AR27" s="16"/>
      <c r="AS27" s="16"/>
      <c r="AT27" s="16"/>
      <c r="AU27" s="16"/>
      <c r="AV27" s="16"/>
      <c r="AW27" s="15"/>
      <c r="AX27" s="15"/>
      <c r="AY27" s="15"/>
      <c r="AZ27" s="15"/>
      <c r="BA27" s="15"/>
      <c r="BB27" s="15"/>
      <c r="BC27" s="15"/>
      <c r="BD27" s="16"/>
      <c r="BE27" s="16"/>
      <c r="BF27" s="16"/>
      <c r="BG27" s="16"/>
      <c r="BH27" s="16"/>
      <c r="BI27" s="16"/>
      <c r="BJ27" s="16"/>
    </row>
    <row r="28" spans="1:62" ht="24" customHeight="1" thickTop="1" thickBot="1" x14ac:dyDescent="0.3">
      <c r="A28" s="44" t="s">
        <v>29</v>
      </c>
      <c r="B28" s="44"/>
      <c r="C28" s="20"/>
      <c r="F28" s="3"/>
      <c r="G28" s="4"/>
      <c r="H28" s="4"/>
      <c r="I28" s="11"/>
      <c r="J28" s="15"/>
      <c r="K28" s="15"/>
      <c r="L28" s="15"/>
      <c r="M28" s="15"/>
      <c r="N28" s="16"/>
      <c r="O28" s="16"/>
      <c r="P28" s="16"/>
      <c r="Q28" s="16"/>
      <c r="R28" s="16"/>
      <c r="S28" s="16"/>
      <c r="T28" s="16"/>
      <c r="U28" s="15"/>
      <c r="V28" s="15"/>
      <c r="W28" s="15"/>
      <c r="X28" s="15"/>
      <c r="Y28" s="15"/>
      <c r="Z28" s="15"/>
      <c r="AA28" s="15"/>
      <c r="AB28" s="16"/>
      <c r="AC28" s="16"/>
      <c r="AD28" s="16"/>
      <c r="AE28" s="16"/>
      <c r="AF28" s="16"/>
      <c r="AG28" s="16"/>
      <c r="AH28" s="16"/>
      <c r="AI28" s="15"/>
      <c r="AJ28" s="15"/>
      <c r="AK28" s="15"/>
      <c r="AL28" s="15"/>
      <c r="AM28" s="15"/>
      <c r="AN28" s="15"/>
      <c r="AO28" s="15"/>
      <c r="AP28" s="16"/>
      <c r="AQ28" s="16"/>
      <c r="AR28" s="16"/>
      <c r="AS28" s="16"/>
      <c r="AT28" s="16"/>
      <c r="AU28" s="16"/>
      <c r="AV28" s="16"/>
      <c r="AW28" s="15"/>
      <c r="AX28" s="15"/>
      <c r="AY28" s="15"/>
      <c r="AZ28" s="15"/>
      <c r="BA28" s="15"/>
      <c r="BB28" s="15"/>
      <c r="BC28" s="15"/>
      <c r="BD28" s="16"/>
      <c r="BE28" s="16"/>
      <c r="BF28" s="16"/>
      <c r="BG28" s="16"/>
      <c r="BH28" s="16"/>
      <c r="BI28" s="16"/>
      <c r="BJ28" s="16"/>
    </row>
    <row r="29" spans="1:62" ht="24" customHeight="1" thickTop="1" thickBot="1" x14ac:dyDescent="0.3">
      <c r="A29" s="43" t="s">
        <v>28</v>
      </c>
      <c r="B29" s="43"/>
      <c r="C29" s="20" t="s">
        <v>19</v>
      </c>
      <c r="D29" s="18">
        <v>0</v>
      </c>
      <c r="E29" s="10"/>
      <c r="F29" s="5">
        <v>44641</v>
      </c>
      <c r="G29" s="4">
        <v>1</v>
      </c>
      <c r="H29" s="6">
        <f>+F29+G29-1</f>
        <v>44641</v>
      </c>
      <c r="I29" s="11"/>
      <c r="J29" s="15"/>
      <c r="K29" s="15"/>
      <c r="L29" s="15"/>
      <c r="M29" s="15"/>
      <c r="N29" s="16"/>
      <c r="O29" s="16"/>
      <c r="P29" s="16"/>
      <c r="Q29" s="16"/>
      <c r="R29" s="16"/>
      <c r="S29" s="16"/>
      <c r="T29" s="16"/>
      <c r="U29" s="15"/>
      <c r="V29" s="15"/>
      <c r="W29" s="15"/>
      <c r="X29" s="15"/>
      <c r="Y29" s="15"/>
      <c r="Z29" s="15"/>
      <c r="AA29" s="15"/>
      <c r="AB29" s="16"/>
      <c r="AC29" s="16"/>
      <c r="AD29" s="16"/>
      <c r="AE29" s="16"/>
      <c r="AF29" s="16"/>
      <c r="AG29" s="16"/>
      <c r="AH29" s="16"/>
      <c r="AI29" s="15"/>
      <c r="AJ29" s="15"/>
      <c r="AK29" s="15"/>
      <c r="AL29" s="15"/>
      <c r="AM29" s="15"/>
      <c r="AN29" s="15"/>
      <c r="AO29" s="15"/>
      <c r="AP29" s="16"/>
      <c r="AQ29" s="16"/>
      <c r="AR29" s="16"/>
      <c r="AS29" s="16"/>
      <c r="AT29" s="16"/>
      <c r="AU29" s="16"/>
      <c r="AV29" s="16"/>
      <c r="AW29" s="15"/>
      <c r="AX29" s="15"/>
      <c r="AY29" s="15"/>
      <c r="AZ29" s="15"/>
      <c r="BA29" s="15"/>
      <c r="BB29" s="15"/>
      <c r="BC29" s="15"/>
      <c r="BD29" s="16"/>
      <c r="BE29" s="16"/>
      <c r="BF29" s="16"/>
      <c r="BG29" s="16"/>
      <c r="BH29" s="16"/>
      <c r="BI29" s="16"/>
      <c r="BJ29" s="16"/>
    </row>
    <row r="30" spans="1:62" ht="24" customHeight="1" thickTop="1" thickBot="1" x14ac:dyDescent="0.3">
      <c r="A30" s="43" t="s">
        <v>34</v>
      </c>
      <c r="B30" s="43"/>
      <c r="C30" s="20" t="s">
        <v>3</v>
      </c>
      <c r="D30" s="18">
        <v>0</v>
      </c>
      <c r="E30" s="10"/>
      <c r="F30" s="5">
        <v>44642</v>
      </c>
      <c r="G30" s="4">
        <v>2</v>
      </c>
      <c r="H30" s="6">
        <f>+F30+G30-1</f>
        <v>44643</v>
      </c>
      <c r="I30" s="11"/>
      <c r="J30" s="15"/>
      <c r="K30" s="15"/>
      <c r="L30" s="15"/>
      <c r="M30" s="15"/>
      <c r="N30" s="16"/>
      <c r="O30" s="16"/>
      <c r="P30" s="16"/>
      <c r="Q30" s="16"/>
      <c r="R30" s="16"/>
      <c r="S30" s="16"/>
      <c r="T30" s="16"/>
      <c r="U30" s="15"/>
      <c r="V30" s="15"/>
      <c r="W30" s="15"/>
      <c r="X30" s="15"/>
      <c r="Y30" s="15"/>
      <c r="Z30" s="15"/>
      <c r="AA30" s="15"/>
      <c r="AB30" s="16"/>
      <c r="AC30" s="16"/>
      <c r="AD30" s="16"/>
      <c r="AE30" s="16"/>
      <c r="AF30" s="16"/>
      <c r="AG30" s="16"/>
      <c r="AH30" s="16"/>
      <c r="AI30" s="15"/>
      <c r="AJ30" s="15"/>
      <c r="AK30" s="15"/>
      <c r="AL30" s="15"/>
      <c r="AM30" s="15"/>
      <c r="AN30" s="15"/>
      <c r="AO30" s="15"/>
      <c r="AP30" s="16"/>
      <c r="AQ30" s="16"/>
      <c r="AR30" s="16"/>
      <c r="AS30" s="16"/>
      <c r="AT30" s="16"/>
      <c r="AU30" s="16"/>
      <c r="AV30" s="16"/>
      <c r="AW30" s="15"/>
      <c r="AX30" s="15"/>
      <c r="AY30" s="15"/>
      <c r="AZ30" s="15"/>
      <c r="BA30" s="15"/>
      <c r="BB30" s="15"/>
      <c r="BC30" s="15"/>
      <c r="BD30" s="16"/>
      <c r="BE30" s="16"/>
      <c r="BF30" s="16"/>
      <c r="BG30" s="16"/>
      <c r="BH30" s="16"/>
      <c r="BI30" s="16"/>
      <c r="BJ30" s="16"/>
    </row>
    <row r="31" spans="1:62" ht="24" customHeight="1" thickTop="1" thickBot="1" x14ac:dyDescent="0.3">
      <c r="A31" s="43" t="s">
        <v>33</v>
      </c>
      <c r="B31" s="43"/>
      <c r="C31" s="20" t="s">
        <v>3</v>
      </c>
      <c r="D31" s="18">
        <v>0</v>
      </c>
      <c r="E31" s="10"/>
      <c r="F31" s="5">
        <v>44644</v>
      </c>
      <c r="G31" s="4">
        <v>2</v>
      </c>
      <c r="H31" s="6">
        <f>+F31+G31-1</f>
        <v>44645</v>
      </c>
      <c r="I31" s="11"/>
      <c r="J31" s="15"/>
      <c r="K31" s="15"/>
      <c r="L31" s="15"/>
      <c r="M31" s="15"/>
      <c r="N31" s="16"/>
      <c r="O31" s="16"/>
      <c r="P31" s="16"/>
      <c r="Q31" s="16"/>
      <c r="R31" s="16"/>
      <c r="S31" s="16"/>
      <c r="T31" s="16"/>
      <c r="U31" s="15"/>
      <c r="V31" s="15"/>
      <c r="W31" s="15"/>
      <c r="X31" s="15"/>
      <c r="Y31" s="15"/>
      <c r="Z31" s="15"/>
      <c r="AA31" s="15"/>
      <c r="AB31" s="16"/>
      <c r="AC31" s="16"/>
      <c r="AD31" s="16"/>
      <c r="AE31" s="16"/>
      <c r="AF31" s="16"/>
      <c r="AG31" s="16"/>
      <c r="AH31" s="16"/>
      <c r="AI31" s="15"/>
      <c r="AJ31" s="15"/>
      <c r="AK31" s="15"/>
      <c r="AL31" s="15"/>
      <c r="AM31" s="15"/>
      <c r="AN31" s="15"/>
      <c r="AO31" s="15"/>
      <c r="AP31" s="16"/>
      <c r="AQ31" s="16"/>
      <c r="AR31" s="16"/>
      <c r="AS31" s="16"/>
      <c r="AT31" s="16"/>
      <c r="AU31" s="16"/>
      <c r="AV31" s="16"/>
      <c r="AW31" s="15"/>
      <c r="AX31" s="15"/>
      <c r="AY31" s="15"/>
      <c r="AZ31" s="15"/>
      <c r="BA31" s="15"/>
      <c r="BB31" s="15"/>
      <c r="BC31" s="15"/>
      <c r="BD31" s="16"/>
      <c r="BE31" s="16"/>
      <c r="BF31" s="16"/>
      <c r="BG31" s="16"/>
      <c r="BH31" s="16"/>
      <c r="BI31" s="16"/>
      <c r="BJ31" s="16"/>
    </row>
    <row r="32" spans="1:62" ht="24" customHeight="1" thickTop="1" thickBot="1" x14ac:dyDescent="0.3">
      <c r="A32" s="43" t="s">
        <v>35</v>
      </c>
      <c r="B32" s="43"/>
      <c r="C32" s="20" t="s">
        <v>3</v>
      </c>
      <c r="D32" s="18">
        <v>0</v>
      </c>
      <c r="E32" s="10"/>
      <c r="F32" s="5">
        <v>44655</v>
      </c>
      <c r="G32" s="4">
        <v>1</v>
      </c>
      <c r="H32" s="6">
        <f>+F32+G32-1</f>
        <v>44655</v>
      </c>
      <c r="I32" s="11"/>
      <c r="J32" s="15"/>
      <c r="K32" s="15"/>
      <c r="L32" s="15"/>
      <c r="M32" s="15"/>
      <c r="N32" s="16"/>
      <c r="O32" s="16"/>
      <c r="P32" s="16"/>
      <c r="Q32" s="16"/>
      <c r="R32" s="16"/>
      <c r="S32" s="16"/>
      <c r="T32" s="16"/>
      <c r="U32" s="15"/>
      <c r="V32" s="15"/>
      <c r="W32" s="15"/>
      <c r="X32" s="15"/>
      <c r="Y32" s="15"/>
      <c r="Z32" s="15"/>
      <c r="AA32" s="15"/>
      <c r="AB32" s="16"/>
      <c r="AC32" s="16"/>
      <c r="AD32" s="16"/>
      <c r="AE32" s="16"/>
      <c r="AF32" s="16"/>
      <c r="AG32" s="16"/>
      <c r="AH32" s="16"/>
      <c r="AI32" s="15"/>
      <c r="AJ32" s="15"/>
      <c r="AK32" s="15"/>
      <c r="AL32" s="15"/>
      <c r="AM32" s="15"/>
      <c r="AN32" s="15"/>
      <c r="AO32" s="15"/>
      <c r="AP32" s="16"/>
      <c r="AQ32" s="16"/>
      <c r="AR32" s="16"/>
      <c r="AS32" s="16"/>
      <c r="AT32" s="16"/>
      <c r="AU32" s="16"/>
      <c r="AV32" s="16"/>
      <c r="AW32" s="15"/>
      <c r="AX32" s="15"/>
      <c r="AY32" s="15"/>
      <c r="AZ32" s="15"/>
      <c r="BA32" s="15"/>
      <c r="BB32" s="15"/>
      <c r="BC32" s="15"/>
      <c r="BD32" s="16"/>
      <c r="BE32" s="16"/>
      <c r="BF32" s="16"/>
      <c r="BG32" s="16"/>
      <c r="BH32" s="16"/>
      <c r="BI32" s="16"/>
      <c r="BJ32" s="16"/>
    </row>
    <row r="33" ht="24" customHeight="1" thickTop="1" x14ac:dyDescent="0.25"/>
  </sheetData>
  <mergeCells count="19">
    <mergeCell ref="F6:I6"/>
    <mergeCell ref="A9:B9"/>
    <mergeCell ref="A8:B8"/>
    <mergeCell ref="AJ5:BJ5"/>
    <mergeCell ref="A21:B21"/>
    <mergeCell ref="A32:B32"/>
    <mergeCell ref="A31:B31"/>
    <mergeCell ref="A30:B30"/>
    <mergeCell ref="A29:B29"/>
    <mergeCell ref="A28:B28"/>
    <mergeCell ref="A27:B27"/>
    <mergeCell ref="A26:B26"/>
    <mergeCell ref="A25:B25"/>
    <mergeCell ref="A7:B7"/>
    <mergeCell ref="J5:AI5"/>
    <mergeCell ref="A22:B22"/>
    <mergeCell ref="A23:B23"/>
    <mergeCell ref="A24:B24"/>
    <mergeCell ref="A6:E6"/>
  </mergeCells>
  <conditionalFormatting sqref="J9:BJ32">
    <cfRule type="expression" dxfId="6" priority="11">
      <formula>AND(J$6&gt;=$F9,J$6&lt;=$H9)</formula>
    </cfRule>
  </conditionalFormatting>
  <conditionalFormatting sqref="D9:D32">
    <cfRule type="dataBar" priority="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{BA2EE8C3-154A-4824-B03C-11498075709D}</x14:id>
        </ext>
      </extLst>
    </cfRule>
  </conditionalFormatting>
  <pageMargins left="0.7" right="0.7" top="0.75" bottom="0.75" header="0.3" footer="0.3"/>
  <pageSetup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Spinner 2">
              <controlPr defaultSize="0" autoPict="0">
                <anchor moveWithCells="1" sizeWithCells="1">
                  <from>
                    <xdr:col>8</xdr:col>
                    <xdr:colOff>19050</xdr:colOff>
                    <xdr:row>8</xdr:row>
                    <xdr:rowOff>19050</xdr:rowOff>
                  </from>
                  <to>
                    <xdr:col>8</xdr:col>
                    <xdr:colOff>295275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Scroll Bar 4">
              <controlPr defaultSize="0" autoPict="0">
                <anchor moveWithCells="1">
                  <from>
                    <xdr:col>9</xdr:col>
                    <xdr:colOff>0</xdr:colOff>
                    <xdr:row>3</xdr:row>
                    <xdr:rowOff>38100</xdr:rowOff>
                  </from>
                  <to>
                    <xdr:col>21</xdr:col>
                    <xdr:colOff>0</xdr:colOff>
                    <xdr:row>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Spinner 5">
              <controlPr defaultSize="0" autoPict="0">
                <anchor moveWithCells="1" sizeWithCells="1">
                  <from>
                    <xdr:col>8</xdr:col>
                    <xdr:colOff>19050</xdr:colOff>
                    <xdr:row>25</xdr:row>
                    <xdr:rowOff>19050</xdr:rowOff>
                  </from>
                  <to>
                    <xdr:col>8</xdr:col>
                    <xdr:colOff>295275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Spinner 6">
              <controlPr defaultSize="0" autoPict="0">
                <anchor moveWithCells="1" sizeWithCells="1">
                  <from>
                    <xdr:col>8</xdr:col>
                    <xdr:colOff>19050</xdr:colOff>
                    <xdr:row>26</xdr:row>
                    <xdr:rowOff>19050</xdr:rowOff>
                  </from>
                  <to>
                    <xdr:col>8</xdr:col>
                    <xdr:colOff>285750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Spinner 7">
              <controlPr defaultSize="0" autoPict="0">
                <anchor moveWithCells="1" sizeWithCells="1">
                  <from>
                    <xdr:col>8</xdr:col>
                    <xdr:colOff>19050</xdr:colOff>
                    <xdr:row>28</xdr:row>
                    <xdr:rowOff>19050</xdr:rowOff>
                  </from>
                  <to>
                    <xdr:col>8</xdr:col>
                    <xdr:colOff>295275</xdr:colOff>
                    <xdr:row>28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Spinner 8">
              <controlPr defaultSize="0" autoPict="0">
                <anchor moveWithCells="1" sizeWithCells="1">
                  <from>
                    <xdr:col>8</xdr:col>
                    <xdr:colOff>19050</xdr:colOff>
                    <xdr:row>29</xdr:row>
                    <xdr:rowOff>19050</xdr:rowOff>
                  </from>
                  <to>
                    <xdr:col>8</xdr:col>
                    <xdr:colOff>285750</xdr:colOff>
                    <xdr:row>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Spinner 9">
              <controlPr defaultSize="0" autoPict="0">
                <anchor moveWithCells="1" sizeWithCells="1">
                  <from>
                    <xdr:col>8</xdr:col>
                    <xdr:colOff>19050</xdr:colOff>
                    <xdr:row>30</xdr:row>
                    <xdr:rowOff>19050</xdr:rowOff>
                  </from>
                  <to>
                    <xdr:col>8</xdr:col>
                    <xdr:colOff>295275</xdr:colOff>
                    <xdr:row>30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Spinner 10">
              <controlPr defaultSize="0" autoPict="0">
                <anchor moveWithCells="1" sizeWithCells="1">
                  <from>
                    <xdr:col>8</xdr:col>
                    <xdr:colOff>19050</xdr:colOff>
                    <xdr:row>31</xdr:row>
                    <xdr:rowOff>19050</xdr:rowOff>
                  </from>
                  <to>
                    <xdr:col>8</xdr:col>
                    <xdr:colOff>285750</xdr:colOff>
                    <xdr:row>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2" name="Spinner 18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19050</xdr:rowOff>
                  </from>
                  <to>
                    <xdr:col>8</xdr:col>
                    <xdr:colOff>295275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Spinner 19">
              <controlPr defaultSize="0" autoPict="0">
                <anchor moveWithCells="1" sizeWithCells="1">
                  <from>
                    <xdr:col>8</xdr:col>
                    <xdr:colOff>19050</xdr:colOff>
                    <xdr:row>10</xdr:row>
                    <xdr:rowOff>19050</xdr:rowOff>
                  </from>
                  <to>
                    <xdr:col>8</xdr:col>
                    <xdr:colOff>295275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4" name="Spinner 20">
              <controlPr defaultSize="0" autoPict="0">
                <anchor moveWithCells="1" sizeWithCells="1">
                  <from>
                    <xdr:col>8</xdr:col>
                    <xdr:colOff>19050</xdr:colOff>
                    <xdr:row>11</xdr:row>
                    <xdr:rowOff>19050</xdr:rowOff>
                  </from>
                  <to>
                    <xdr:col>8</xdr:col>
                    <xdr:colOff>295275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5" name="Spinner 21">
              <controlPr defaultSize="0" autoPict="0">
                <anchor moveWithCells="1" sizeWithCells="1">
                  <from>
                    <xdr:col>8</xdr:col>
                    <xdr:colOff>19050</xdr:colOff>
                    <xdr:row>12</xdr:row>
                    <xdr:rowOff>19050</xdr:rowOff>
                  </from>
                  <to>
                    <xdr:col>8</xdr:col>
                    <xdr:colOff>295275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6" name="Spinner 22">
              <controlPr defaultSize="0" autoPict="0">
                <anchor moveWithCells="1" sizeWithCells="1">
                  <from>
                    <xdr:col>8</xdr:col>
                    <xdr:colOff>19050</xdr:colOff>
                    <xdr:row>13</xdr:row>
                    <xdr:rowOff>19050</xdr:rowOff>
                  </from>
                  <to>
                    <xdr:col>8</xdr:col>
                    <xdr:colOff>295275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" name="Spinner 25">
              <controlPr defaultSize="0" autoPict="0">
                <anchor moveWithCells="1" sizeWithCells="1">
                  <from>
                    <xdr:col>8</xdr:col>
                    <xdr:colOff>19050</xdr:colOff>
                    <xdr:row>14</xdr:row>
                    <xdr:rowOff>19050</xdr:rowOff>
                  </from>
                  <to>
                    <xdr:col>8</xdr:col>
                    <xdr:colOff>295275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" name="Spinner 26">
              <controlPr defaultSize="0" autoPict="0">
                <anchor moveWithCells="1" sizeWithCells="1">
                  <from>
                    <xdr:col>8</xdr:col>
                    <xdr:colOff>19050</xdr:colOff>
                    <xdr:row>16</xdr:row>
                    <xdr:rowOff>19050</xdr:rowOff>
                  </from>
                  <to>
                    <xdr:col>8</xdr:col>
                    <xdr:colOff>295275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9" name="Spinner 27">
              <controlPr defaultSize="0" autoPict="0">
                <anchor moveWithCells="1" sizeWithCells="1">
                  <from>
                    <xdr:col>8</xdr:col>
                    <xdr:colOff>19050</xdr:colOff>
                    <xdr:row>17</xdr:row>
                    <xdr:rowOff>19050</xdr:rowOff>
                  </from>
                  <to>
                    <xdr:col>8</xdr:col>
                    <xdr:colOff>295275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0" name="Spinner 28">
              <controlPr defaultSize="0" autoPict="0">
                <anchor moveWithCells="1" sizeWithCells="1">
                  <from>
                    <xdr:col>8</xdr:col>
                    <xdr:colOff>19050</xdr:colOff>
                    <xdr:row>18</xdr:row>
                    <xdr:rowOff>19050</xdr:rowOff>
                  </from>
                  <to>
                    <xdr:col>8</xdr:col>
                    <xdr:colOff>295275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1" name="Spinner 30">
              <controlPr defaultSize="0" autoPict="0">
                <anchor moveWithCells="1" sizeWithCells="1">
                  <from>
                    <xdr:col>8</xdr:col>
                    <xdr:colOff>19050</xdr:colOff>
                    <xdr:row>21</xdr:row>
                    <xdr:rowOff>19050</xdr:rowOff>
                  </from>
                  <to>
                    <xdr:col>8</xdr:col>
                    <xdr:colOff>295275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2" name="Spinner 31">
              <controlPr defaultSize="0" autoPict="0">
                <anchor moveWithCells="1" sizeWithCells="1">
                  <from>
                    <xdr:col>8</xdr:col>
                    <xdr:colOff>19050</xdr:colOff>
                    <xdr:row>22</xdr:row>
                    <xdr:rowOff>19050</xdr:rowOff>
                  </from>
                  <to>
                    <xdr:col>8</xdr:col>
                    <xdr:colOff>295275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3" name="Spinner 32">
              <controlPr defaultSize="0" autoPict="0">
                <anchor moveWithCells="1" sizeWithCells="1">
                  <from>
                    <xdr:col>8</xdr:col>
                    <xdr:colOff>19050</xdr:colOff>
                    <xdr:row>23</xdr:row>
                    <xdr:rowOff>19050</xdr:rowOff>
                  </from>
                  <to>
                    <xdr:col>8</xdr:col>
                    <xdr:colOff>295275</xdr:colOff>
                    <xdr:row>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4" name="Spinner 33">
              <controlPr defaultSize="0" autoPict="0">
                <anchor moveWithCells="1" sizeWithCells="1">
                  <from>
                    <xdr:col>8</xdr:col>
                    <xdr:colOff>19050</xdr:colOff>
                    <xdr:row>19</xdr:row>
                    <xdr:rowOff>19050</xdr:rowOff>
                  </from>
                  <to>
                    <xdr:col>8</xdr:col>
                    <xdr:colOff>295275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5" name="Spinner 34">
              <controlPr defaultSize="0" autoPict="0">
                <anchor moveWithCells="1" sizeWithCells="1">
                  <from>
                    <xdr:col>8</xdr:col>
                    <xdr:colOff>19050</xdr:colOff>
                    <xdr:row>15</xdr:row>
                    <xdr:rowOff>19050</xdr:rowOff>
                  </from>
                  <to>
                    <xdr:col>8</xdr:col>
                    <xdr:colOff>295275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6" name="Spinner 36">
              <controlPr defaultSize="0" autoPict="0">
                <anchor moveWithCells="1" sizeWithCells="1">
                  <from>
                    <xdr:col>8</xdr:col>
                    <xdr:colOff>19050</xdr:colOff>
                    <xdr:row>20</xdr:row>
                    <xdr:rowOff>19050</xdr:rowOff>
                  </from>
                  <to>
                    <xdr:col>8</xdr:col>
                    <xdr:colOff>295275</xdr:colOff>
                    <xdr:row>20</xdr:row>
                    <xdr:rowOff>285750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2EE8C3-154A-4824-B03C-1149807570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D9:D32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BC29"/>
  <sheetViews>
    <sheetView showGridLines="0" tabSelected="1" zoomScale="85" zoomScaleNormal="85" workbookViewId="0">
      <pane ySplit="7" topLeftCell="A8" activePane="bottomLeft" state="frozen"/>
      <selection pane="bottomLeft" activeCell="D29" sqref="D29"/>
    </sheetView>
  </sheetViews>
  <sheetFormatPr baseColWidth="10" defaultRowHeight="24" customHeight="1" x14ac:dyDescent="0.25"/>
  <cols>
    <col min="1" max="1" width="7.7109375" customWidth="1"/>
    <col min="2" max="2" width="26.28515625" customWidth="1"/>
    <col min="3" max="3" width="15" customWidth="1"/>
    <col min="4" max="4" width="13.7109375" bestFit="1" customWidth="1"/>
    <col min="5" max="5" width="3.140625" customWidth="1"/>
    <col min="6" max="6" width="12.28515625" bestFit="1" customWidth="1"/>
    <col min="8" max="8" width="11.5703125" bestFit="1" customWidth="1"/>
    <col min="9" max="9" width="4.85546875" customWidth="1"/>
    <col min="10" max="55" width="5.42578125" customWidth="1"/>
  </cols>
  <sheetData>
    <row r="4" spans="1:55" ht="24" customHeight="1" x14ac:dyDescent="0.25">
      <c r="J4">
        <v>0</v>
      </c>
      <c r="K4" s="21">
        <f>+F6+J4</f>
        <v>44881</v>
      </c>
    </row>
    <row r="5" spans="1:55" ht="24" customHeight="1" x14ac:dyDescent="0.25">
      <c r="I5" s="38"/>
      <c r="J5" s="54" t="str">
        <f>+TEXT(J6,"mmm")</f>
        <v>nov</v>
      </c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6" t="str">
        <f>+TEXT(AJ6,"mmm")</f>
        <v>dic</v>
      </c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7"/>
    </row>
    <row r="6" spans="1:55" ht="24" customHeight="1" thickBot="1" x14ac:dyDescent="0.3">
      <c r="A6" s="58" t="s">
        <v>7</v>
      </c>
      <c r="B6" s="59"/>
      <c r="C6" s="59"/>
      <c r="D6" s="59"/>
      <c r="E6" s="60"/>
      <c r="F6" s="61">
        <v>44881</v>
      </c>
      <c r="G6" s="62"/>
      <c r="H6" s="62"/>
      <c r="I6" s="62"/>
      <c r="J6" s="39">
        <f>+K4</f>
        <v>44881</v>
      </c>
      <c r="K6" s="39">
        <f>+J6+1</f>
        <v>44882</v>
      </c>
      <c r="L6" s="39">
        <f t="shared" ref="L6:BC6" si="0">+K6+1</f>
        <v>44883</v>
      </c>
      <c r="M6" s="39">
        <f t="shared" si="0"/>
        <v>44884</v>
      </c>
      <c r="N6" s="39">
        <f t="shared" si="0"/>
        <v>44885</v>
      </c>
      <c r="O6" s="40">
        <f t="shared" si="0"/>
        <v>44886</v>
      </c>
      <c r="P6" s="40">
        <f t="shared" si="0"/>
        <v>44887</v>
      </c>
      <c r="Q6" s="40">
        <f t="shared" si="0"/>
        <v>44888</v>
      </c>
      <c r="R6" s="40">
        <f t="shared" si="0"/>
        <v>44889</v>
      </c>
      <c r="S6" s="40">
        <f t="shared" si="0"/>
        <v>44890</v>
      </c>
      <c r="T6" s="40">
        <f t="shared" si="0"/>
        <v>44891</v>
      </c>
      <c r="U6" s="40">
        <f t="shared" si="0"/>
        <v>44892</v>
      </c>
      <c r="V6" s="39">
        <f t="shared" si="0"/>
        <v>44893</v>
      </c>
      <c r="W6" s="39">
        <f t="shared" si="0"/>
        <v>44894</v>
      </c>
      <c r="X6" s="39">
        <f t="shared" si="0"/>
        <v>44895</v>
      </c>
      <c r="Y6" s="39">
        <f t="shared" si="0"/>
        <v>44896</v>
      </c>
      <c r="Z6" s="39">
        <f t="shared" si="0"/>
        <v>44897</v>
      </c>
      <c r="AA6" s="39">
        <f t="shared" si="0"/>
        <v>44898</v>
      </c>
      <c r="AB6" s="39">
        <f t="shared" si="0"/>
        <v>44899</v>
      </c>
      <c r="AC6" s="40">
        <f t="shared" si="0"/>
        <v>44900</v>
      </c>
      <c r="AD6" s="40">
        <f t="shared" si="0"/>
        <v>44901</v>
      </c>
      <c r="AE6" s="40">
        <f t="shared" si="0"/>
        <v>44902</v>
      </c>
      <c r="AF6" s="40">
        <f t="shared" si="0"/>
        <v>44903</v>
      </c>
      <c r="AG6" s="40">
        <f t="shared" si="0"/>
        <v>44904</v>
      </c>
      <c r="AH6" s="40">
        <f t="shared" si="0"/>
        <v>44905</v>
      </c>
      <c r="AI6" s="40">
        <f t="shared" si="0"/>
        <v>44906</v>
      </c>
      <c r="AJ6" s="39">
        <f t="shared" si="0"/>
        <v>44907</v>
      </c>
      <c r="AK6" s="39">
        <f t="shared" si="0"/>
        <v>44908</v>
      </c>
      <c r="AL6" s="39">
        <f t="shared" si="0"/>
        <v>44909</v>
      </c>
      <c r="AM6" s="39">
        <f t="shared" si="0"/>
        <v>44910</v>
      </c>
      <c r="AN6" s="39">
        <f t="shared" si="0"/>
        <v>44911</v>
      </c>
      <c r="AO6" s="39">
        <f t="shared" si="0"/>
        <v>44912</v>
      </c>
      <c r="AP6" s="39">
        <f t="shared" si="0"/>
        <v>44913</v>
      </c>
      <c r="AQ6" s="40">
        <f t="shared" si="0"/>
        <v>44914</v>
      </c>
      <c r="AR6" s="40">
        <f t="shared" si="0"/>
        <v>44915</v>
      </c>
      <c r="AS6" s="40">
        <f t="shared" si="0"/>
        <v>44916</v>
      </c>
      <c r="AT6" s="40">
        <f t="shared" si="0"/>
        <v>44917</v>
      </c>
      <c r="AU6" s="40">
        <f t="shared" si="0"/>
        <v>44918</v>
      </c>
      <c r="AV6" s="40">
        <f t="shared" si="0"/>
        <v>44919</v>
      </c>
      <c r="AW6" s="40">
        <f t="shared" si="0"/>
        <v>44920</v>
      </c>
      <c r="AX6" s="39">
        <f t="shared" si="0"/>
        <v>44921</v>
      </c>
      <c r="AY6" s="39">
        <f t="shared" si="0"/>
        <v>44922</v>
      </c>
      <c r="AZ6" s="39">
        <f t="shared" si="0"/>
        <v>44923</v>
      </c>
      <c r="BA6" s="39">
        <f t="shared" si="0"/>
        <v>44924</v>
      </c>
      <c r="BB6" s="39">
        <f t="shared" si="0"/>
        <v>44925</v>
      </c>
      <c r="BC6" s="39">
        <f t="shared" si="0"/>
        <v>44926</v>
      </c>
    </row>
    <row r="7" spans="1:55" ht="24" customHeight="1" thickTop="1" thickBot="1" x14ac:dyDescent="0.3">
      <c r="A7" s="63" t="s">
        <v>0</v>
      </c>
      <c r="B7" s="63"/>
      <c r="C7" s="29" t="s">
        <v>1</v>
      </c>
      <c r="D7" s="29" t="s">
        <v>2</v>
      </c>
      <c r="E7" s="30"/>
      <c r="F7" s="31" t="s">
        <v>4</v>
      </c>
      <c r="G7" s="32" t="s">
        <v>5</v>
      </c>
      <c r="H7" s="32" t="s">
        <v>6</v>
      </c>
      <c r="I7" s="33"/>
      <c r="J7" s="19" t="str">
        <f>+TEXT(J6,"ddd")</f>
        <v>mié</v>
      </c>
      <c r="K7" s="19" t="str">
        <f t="shared" ref="K7:BC7" si="1">+TEXT(K6,"ddd")</f>
        <v>jue</v>
      </c>
      <c r="L7" s="19" t="str">
        <f t="shared" si="1"/>
        <v>vie</v>
      </c>
      <c r="M7" s="19" t="str">
        <f t="shared" si="1"/>
        <v>sáb</v>
      </c>
      <c r="N7" s="19" t="str">
        <f t="shared" si="1"/>
        <v>dom</v>
      </c>
      <c r="O7" s="14" t="str">
        <f t="shared" si="1"/>
        <v>lun</v>
      </c>
      <c r="P7" s="14" t="str">
        <f t="shared" si="1"/>
        <v>mar</v>
      </c>
      <c r="Q7" s="14" t="str">
        <f t="shared" si="1"/>
        <v>mié</v>
      </c>
      <c r="R7" s="14" t="str">
        <f t="shared" si="1"/>
        <v>jue</v>
      </c>
      <c r="S7" s="14" t="str">
        <f t="shared" si="1"/>
        <v>vie</v>
      </c>
      <c r="T7" s="14" t="str">
        <f t="shared" si="1"/>
        <v>sáb</v>
      </c>
      <c r="U7" s="14" t="str">
        <f t="shared" si="1"/>
        <v>dom</v>
      </c>
      <c r="V7" s="19" t="str">
        <f t="shared" si="1"/>
        <v>lun</v>
      </c>
      <c r="W7" s="19" t="str">
        <f t="shared" si="1"/>
        <v>mar</v>
      </c>
      <c r="X7" s="19" t="str">
        <f t="shared" si="1"/>
        <v>mié</v>
      </c>
      <c r="Y7" s="19" t="str">
        <f t="shared" si="1"/>
        <v>jue</v>
      </c>
      <c r="Z7" s="19" t="str">
        <f t="shared" si="1"/>
        <v>vie</v>
      </c>
      <c r="AA7" s="19" t="str">
        <f t="shared" si="1"/>
        <v>sáb</v>
      </c>
      <c r="AB7" s="19" t="str">
        <f t="shared" si="1"/>
        <v>dom</v>
      </c>
      <c r="AC7" s="14" t="str">
        <f t="shared" si="1"/>
        <v>lun</v>
      </c>
      <c r="AD7" s="14" t="str">
        <f t="shared" si="1"/>
        <v>mar</v>
      </c>
      <c r="AE7" s="14" t="str">
        <f t="shared" si="1"/>
        <v>mié</v>
      </c>
      <c r="AF7" s="14" t="str">
        <f t="shared" si="1"/>
        <v>jue</v>
      </c>
      <c r="AG7" s="14" t="str">
        <f t="shared" si="1"/>
        <v>vie</v>
      </c>
      <c r="AH7" s="14" t="str">
        <f t="shared" si="1"/>
        <v>sáb</v>
      </c>
      <c r="AI7" s="14" t="str">
        <f t="shared" si="1"/>
        <v>dom</v>
      </c>
      <c r="AJ7" s="19" t="str">
        <f t="shared" si="1"/>
        <v>lun</v>
      </c>
      <c r="AK7" s="19" t="str">
        <f t="shared" si="1"/>
        <v>mar</v>
      </c>
      <c r="AL7" s="19" t="str">
        <f t="shared" si="1"/>
        <v>mié</v>
      </c>
      <c r="AM7" s="19" t="str">
        <f t="shared" si="1"/>
        <v>jue</v>
      </c>
      <c r="AN7" s="19" t="str">
        <f t="shared" si="1"/>
        <v>vie</v>
      </c>
      <c r="AO7" s="19" t="str">
        <f t="shared" si="1"/>
        <v>sáb</v>
      </c>
      <c r="AP7" s="19" t="str">
        <f t="shared" si="1"/>
        <v>dom</v>
      </c>
      <c r="AQ7" s="14" t="str">
        <f t="shared" si="1"/>
        <v>lun</v>
      </c>
      <c r="AR7" s="14" t="str">
        <f t="shared" si="1"/>
        <v>mar</v>
      </c>
      <c r="AS7" s="14" t="str">
        <f t="shared" si="1"/>
        <v>mié</v>
      </c>
      <c r="AT7" s="14" t="str">
        <f t="shared" si="1"/>
        <v>jue</v>
      </c>
      <c r="AU7" s="14" t="str">
        <f t="shared" si="1"/>
        <v>vie</v>
      </c>
      <c r="AV7" s="14" t="str">
        <f t="shared" si="1"/>
        <v>sáb</v>
      </c>
      <c r="AW7" s="14" t="str">
        <f t="shared" si="1"/>
        <v>dom</v>
      </c>
      <c r="AX7" s="19" t="str">
        <f t="shared" si="1"/>
        <v>lun</v>
      </c>
      <c r="AY7" s="19" t="str">
        <f t="shared" si="1"/>
        <v>mar</v>
      </c>
      <c r="AZ7" s="19" t="str">
        <f t="shared" si="1"/>
        <v>mié</v>
      </c>
      <c r="BA7" s="19" t="str">
        <f t="shared" si="1"/>
        <v>jue</v>
      </c>
      <c r="BB7" s="19" t="str">
        <f t="shared" si="1"/>
        <v>vie</v>
      </c>
      <c r="BC7" s="19" t="str">
        <f t="shared" si="1"/>
        <v>sáb</v>
      </c>
    </row>
    <row r="8" spans="1:55" ht="24" customHeight="1" thickTop="1" thickBot="1" x14ac:dyDescent="0.3">
      <c r="A8" s="44" t="s">
        <v>9</v>
      </c>
      <c r="B8" s="44"/>
      <c r="F8" s="34"/>
      <c r="G8" s="35"/>
      <c r="H8" s="35"/>
      <c r="I8" s="33"/>
      <c r="J8" s="15"/>
      <c r="K8" s="15"/>
      <c r="L8" s="15"/>
      <c r="M8" s="15"/>
      <c r="N8" s="15"/>
      <c r="O8" s="16"/>
      <c r="P8" s="16"/>
      <c r="Q8" s="16"/>
      <c r="R8" s="16"/>
      <c r="S8" s="16"/>
      <c r="T8" s="16"/>
      <c r="U8" s="16"/>
      <c r="V8" s="15"/>
      <c r="W8" s="15"/>
      <c r="X8" s="15"/>
      <c r="Y8" s="15"/>
      <c r="Z8" s="15"/>
      <c r="AA8" s="15"/>
      <c r="AB8" s="15"/>
      <c r="AC8" s="16"/>
      <c r="AD8" s="16"/>
      <c r="AE8" s="16"/>
      <c r="AF8" s="16"/>
      <c r="AG8" s="16"/>
      <c r="AH8" s="16"/>
      <c r="AI8" s="16"/>
      <c r="AJ8" s="15"/>
      <c r="AK8" s="15"/>
      <c r="AL8" s="15"/>
      <c r="AM8" s="15"/>
      <c r="AN8" s="15"/>
      <c r="AO8" s="15"/>
      <c r="AP8" s="15"/>
      <c r="AQ8" s="16"/>
      <c r="AR8" s="16"/>
      <c r="AS8" s="16"/>
      <c r="AT8" s="16"/>
      <c r="AU8" s="16"/>
      <c r="AV8" s="16"/>
      <c r="AW8" s="16"/>
      <c r="AX8" s="15"/>
      <c r="AY8" s="15"/>
      <c r="AZ8" s="15"/>
      <c r="BA8" s="15"/>
      <c r="BB8" s="15"/>
      <c r="BC8" s="15"/>
    </row>
    <row r="9" spans="1:55" ht="24" customHeight="1" thickTop="1" thickBot="1" x14ac:dyDescent="0.3">
      <c r="A9" s="43" t="s">
        <v>16</v>
      </c>
      <c r="B9" s="43"/>
      <c r="C9" s="20" t="s">
        <v>3</v>
      </c>
      <c r="D9" s="18">
        <f>+AVERAGE(D10:D19)</f>
        <v>1</v>
      </c>
      <c r="E9" s="10"/>
      <c r="F9" s="36">
        <v>44882</v>
      </c>
      <c r="G9" s="35">
        <v>6</v>
      </c>
      <c r="H9" s="37">
        <f t="shared" ref="H9:H22" si="2">+F9+G9-1</f>
        <v>44887</v>
      </c>
      <c r="I9" s="33"/>
      <c r="J9" s="15"/>
      <c r="K9" s="15"/>
      <c r="L9" s="15"/>
      <c r="M9" s="15"/>
      <c r="N9" s="15"/>
      <c r="O9" s="16"/>
      <c r="P9" s="16"/>
      <c r="Q9" s="16"/>
      <c r="R9" s="16"/>
      <c r="S9" s="16"/>
      <c r="T9" s="16"/>
      <c r="U9" s="16"/>
      <c r="V9" s="15"/>
      <c r="W9" s="15"/>
      <c r="X9" s="15"/>
      <c r="Y9" s="15"/>
      <c r="Z9" s="15"/>
      <c r="AA9" s="15"/>
      <c r="AB9" s="15"/>
      <c r="AC9" s="16"/>
      <c r="AD9" s="16"/>
      <c r="AE9" s="16"/>
      <c r="AF9" s="16"/>
      <c r="AG9" s="16"/>
      <c r="AH9" s="16"/>
      <c r="AI9" s="16"/>
      <c r="AJ9" s="15"/>
      <c r="AK9" s="15"/>
      <c r="AL9" s="15"/>
      <c r="AM9" s="15"/>
      <c r="AN9" s="15"/>
      <c r="AO9" s="15"/>
      <c r="AP9" s="15"/>
      <c r="AQ9" s="16"/>
      <c r="AR9" s="16"/>
      <c r="AS9" s="16"/>
      <c r="AT9" s="16"/>
      <c r="AU9" s="16"/>
      <c r="AV9" s="16"/>
      <c r="AW9" s="16"/>
      <c r="AX9" s="15"/>
      <c r="AY9" s="15"/>
      <c r="AZ9" s="15"/>
      <c r="BA9" s="15"/>
      <c r="BB9" s="15"/>
      <c r="BC9" s="15"/>
    </row>
    <row r="10" spans="1:55" ht="24" customHeight="1" thickTop="1" thickBot="1" x14ac:dyDescent="0.3">
      <c r="A10" s="23"/>
      <c r="B10" s="25" t="s">
        <v>37</v>
      </c>
      <c r="C10" s="20" t="s">
        <v>3</v>
      </c>
      <c r="D10" s="18">
        <v>1</v>
      </c>
      <c r="E10" s="10"/>
      <c r="F10" s="36">
        <v>44882</v>
      </c>
      <c r="G10" s="35">
        <v>1</v>
      </c>
      <c r="H10" s="37">
        <f t="shared" si="2"/>
        <v>44882</v>
      </c>
      <c r="I10" s="33"/>
      <c r="J10" s="15"/>
      <c r="K10" s="15"/>
      <c r="L10" s="15"/>
      <c r="M10" s="15"/>
      <c r="N10" s="15"/>
      <c r="O10" s="16"/>
      <c r="P10" s="16"/>
      <c r="Q10" s="16"/>
      <c r="R10" s="16"/>
      <c r="S10" s="16"/>
      <c r="T10" s="16"/>
      <c r="U10" s="16"/>
      <c r="V10" s="15"/>
      <c r="W10" s="15"/>
      <c r="X10" s="15"/>
      <c r="Y10" s="15"/>
      <c r="Z10" s="15"/>
      <c r="AA10" s="15"/>
      <c r="AB10" s="15"/>
      <c r="AC10" s="16"/>
      <c r="AD10" s="16"/>
      <c r="AE10" s="16"/>
      <c r="AF10" s="16"/>
      <c r="AG10" s="16"/>
      <c r="AH10" s="16"/>
      <c r="AI10" s="16"/>
      <c r="AJ10" s="15"/>
      <c r="AK10" s="15"/>
      <c r="AL10" s="15"/>
      <c r="AM10" s="15"/>
      <c r="AN10" s="15"/>
      <c r="AO10" s="15"/>
      <c r="AP10" s="15"/>
      <c r="AQ10" s="16"/>
      <c r="AR10" s="16"/>
      <c r="AS10" s="16"/>
      <c r="AT10" s="16"/>
      <c r="AU10" s="16"/>
      <c r="AV10" s="16"/>
      <c r="AW10" s="16"/>
      <c r="AX10" s="15"/>
      <c r="AY10" s="15"/>
      <c r="AZ10" s="15"/>
      <c r="BA10" s="15"/>
      <c r="BB10" s="15"/>
      <c r="BC10" s="15"/>
    </row>
    <row r="11" spans="1:55" ht="24" customHeight="1" thickTop="1" thickBot="1" x14ac:dyDescent="0.3">
      <c r="A11" s="23"/>
      <c r="B11" s="28" t="s">
        <v>38</v>
      </c>
      <c r="C11" s="20" t="s">
        <v>3</v>
      </c>
      <c r="D11" s="18">
        <v>1</v>
      </c>
      <c r="E11" s="10"/>
      <c r="F11" s="36">
        <v>44882</v>
      </c>
      <c r="G11" s="35">
        <v>1</v>
      </c>
      <c r="H11" s="37">
        <f t="shared" si="2"/>
        <v>44882</v>
      </c>
      <c r="I11" s="33"/>
      <c r="J11" s="15"/>
      <c r="K11" s="15"/>
      <c r="L11" s="15"/>
      <c r="M11" s="15"/>
      <c r="N11" s="15"/>
      <c r="O11" s="16"/>
      <c r="P11" s="16"/>
      <c r="Q11" s="16"/>
      <c r="R11" s="16"/>
      <c r="S11" s="16"/>
      <c r="T11" s="16"/>
      <c r="U11" s="16"/>
      <c r="V11" s="15"/>
      <c r="W11" s="15"/>
      <c r="X11" s="15"/>
      <c r="Y11" s="15"/>
      <c r="Z11" s="15"/>
      <c r="AA11" s="15"/>
      <c r="AB11" s="15"/>
      <c r="AC11" s="16"/>
      <c r="AD11" s="16"/>
      <c r="AE11" s="16"/>
      <c r="AF11" s="16"/>
      <c r="AG11" s="16"/>
      <c r="AH11" s="16"/>
      <c r="AI11" s="16"/>
      <c r="AJ11" s="15"/>
      <c r="AK11" s="15"/>
      <c r="AL11" s="15"/>
      <c r="AM11" s="15"/>
      <c r="AN11" s="15"/>
      <c r="AO11" s="15"/>
      <c r="AP11" s="15"/>
      <c r="AQ11" s="16"/>
      <c r="AR11" s="16"/>
      <c r="AS11" s="16"/>
      <c r="AT11" s="16"/>
      <c r="AU11" s="16"/>
      <c r="AV11" s="16"/>
      <c r="AW11" s="16"/>
      <c r="AX11" s="15"/>
      <c r="AY11" s="15"/>
      <c r="AZ11" s="15"/>
      <c r="BA11" s="15"/>
      <c r="BB11" s="15"/>
      <c r="BC11" s="15"/>
    </row>
    <row r="12" spans="1:55" ht="24" customHeight="1" thickTop="1" thickBot="1" x14ac:dyDescent="0.3">
      <c r="A12" s="23"/>
      <c r="B12" s="25" t="s">
        <v>41</v>
      </c>
      <c r="C12" s="20" t="s">
        <v>3</v>
      </c>
      <c r="D12" s="18">
        <v>1</v>
      </c>
      <c r="E12" s="10"/>
      <c r="F12" s="36">
        <v>44882</v>
      </c>
      <c r="G12" s="35">
        <v>1</v>
      </c>
      <c r="H12" s="37">
        <f t="shared" si="2"/>
        <v>44882</v>
      </c>
      <c r="I12" s="33"/>
      <c r="J12" s="15"/>
      <c r="K12" s="15"/>
      <c r="L12" s="15"/>
      <c r="M12" s="15"/>
      <c r="N12" s="15"/>
      <c r="O12" s="16"/>
      <c r="P12" s="16"/>
      <c r="Q12" s="16"/>
      <c r="R12" s="16"/>
      <c r="S12" s="16"/>
      <c r="T12" s="16"/>
      <c r="U12" s="16"/>
      <c r="V12" s="15"/>
      <c r="W12" s="15"/>
      <c r="X12" s="15"/>
      <c r="Y12" s="15"/>
      <c r="Z12" s="15"/>
      <c r="AA12" s="15"/>
      <c r="AB12" s="15"/>
      <c r="AC12" s="16"/>
      <c r="AD12" s="16"/>
      <c r="AE12" s="16"/>
      <c r="AF12" s="16"/>
      <c r="AG12" s="16"/>
      <c r="AH12" s="16"/>
      <c r="AI12" s="16"/>
      <c r="AJ12" s="15"/>
      <c r="AK12" s="15"/>
      <c r="AL12" s="15"/>
      <c r="AM12" s="15"/>
      <c r="AN12" s="15"/>
      <c r="AO12" s="15"/>
      <c r="AP12" s="15"/>
      <c r="AQ12" s="16"/>
      <c r="AR12" s="16"/>
      <c r="AS12" s="16"/>
      <c r="AT12" s="16"/>
      <c r="AU12" s="16"/>
      <c r="AV12" s="16"/>
      <c r="AW12" s="16"/>
      <c r="AX12" s="15"/>
      <c r="AY12" s="15"/>
      <c r="AZ12" s="15"/>
      <c r="BA12" s="15"/>
      <c r="BB12" s="15"/>
      <c r="BC12" s="15"/>
    </row>
    <row r="13" spans="1:55" ht="24" customHeight="1" thickTop="1" thickBot="1" x14ac:dyDescent="0.3">
      <c r="A13" s="27"/>
      <c r="B13" s="25" t="s">
        <v>42</v>
      </c>
      <c r="C13" s="20" t="s">
        <v>3</v>
      </c>
      <c r="D13" s="18">
        <v>1</v>
      </c>
      <c r="E13" s="10"/>
      <c r="F13" s="36">
        <v>44882</v>
      </c>
      <c r="G13" s="35">
        <v>5</v>
      </c>
      <c r="H13" s="37">
        <f t="shared" ref="H13" si="3">+F13+G13-1</f>
        <v>44886</v>
      </c>
      <c r="I13" s="33"/>
      <c r="J13" s="15"/>
      <c r="K13" s="15"/>
      <c r="L13" s="15"/>
      <c r="M13" s="15"/>
      <c r="N13" s="15"/>
      <c r="O13" s="16"/>
      <c r="P13" s="16"/>
      <c r="Q13" s="16"/>
      <c r="R13" s="16"/>
      <c r="S13" s="16"/>
      <c r="T13" s="16"/>
      <c r="U13" s="16"/>
      <c r="V13" s="15"/>
      <c r="W13" s="15"/>
      <c r="X13" s="15"/>
      <c r="Y13" s="15"/>
      <c r="Z13" s="15"/>
      <c r="AA13" s="15"/>
      <c r="AB13" s="15"/>
      <c r="AC13" s="16"/>
      <c r="AD13" s="16"/>
      <c r="AE13" s="16"/>
      <c r="AF13" s="16"/>
      <c r="AG13" s="16"/>
      <c r="AH13" s="16"/>
      <c r="AI13" s="16"/>
      <c r="AJ13" s="15"/>
      <c r="AK13" s="15"/>
      <c r="AL13" s="15"/>
      <c r="AM13" s="15"/>
      <c r="AN13" s="15"/>
      <c r="AO13" s="15"/>
      <c r="AP13" s="15"/>
      <c r="AQ13" s="16"/>
      <c r="AR13" s="16"/>
      <c r="AS13" s="16"/>
      <c r="AT13" s="16"/>
      <c r="AU13" s="16"/>
      <c r="AV13" s="16"/>
      <c r="AW13" s="16"/>
      <c r="AX13" s="15"/>
      <c r="AY13" s="15"/>
      <c r="AZ13" s="15"/>
      <c r="BA13" s="15"/>
      <c r="BB13" s="15"/>
      <c r="BC13" s="15"/>
    </row>
    <row r="14" spans="1:55" ht="24" customHeight="1" thickTop="1" thickBot="1" x14ac:dyDescent="0.3">
      <c r="A14" s="23"/>
      <c r="B14" s="25" t="s">
        <v>40</v>
      </c>
      <c r="C14" s="20" t="s">
        <v>3</v>
      </c>
      <c r="D14" s="18">
        <v>1</v>
      </c>
      <c r="E14" s="10"/>
      <c r="F14" s="36">
        <v>44882</v>
      </c>
      <c r="G14" s="35">
        <v>6</v>
      </c>
      <c r="H14" s="37">
        <f t="shared" si="2"/>
        <v>44887</v>
      </c>
      <c r="I14" s="33"/>
      <c r="J14" s="15"/>
      <c r="K14" s="15"/>
      <c r="L14" s="15"/>
      <c r="M14" s="15"/>
      <c r="N14" s="15"/>
      <c r="O14" s="16"/>
      <c r="P14" s="16"/>
      <c r="Q14" s="16"/>
      <c r="R14" s="16"/>
      <c r="S14" s="16"/>
      <c r="T14" s="16"/>
      <c r="U14" s="16"/>
      <c r="V14" s="15"/>
      <c r="W14" s="15"/>
      <c r="X14" s="15"/>
      <c r="Y14" s="15"/>
      <c r="Z14" s="15"/>
      <c r="AA14" s="15"/>
      <c r="AB14" s="15"/>
      <c r="AC14" s="16"/>
      <c r="AD14" s="16"/>
      <c r="AE14" s="16"/>
      <c r="AF14" s="16"/>
      <c r="AG14" s="16"/>
      <c r="AH14" s="16"/>
      <c r="AI14" s="16"/>
      <c r="AJ14" s="15"/>
      <c r="AK14" s="15"/>
      <c r="AL14" s="15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5"/>
      <c r="AY14" s="15"/>
      <c r="AZ14" s="15"/>
      <c r="BA14" s="15"/>
      <c r="BB14" s="15"/>
      <c r="BC14" s="15"/>
    </row>
    <row r="15" spans="1:55" ht="24" customHeight="1" thickTop="1" thickBot="1" x14ac:dyDescent="0.3">
      <c r="A15" s="24"/>
      <c r="B15" s="25" t="s">
        <v>43</v>
      </c>
      <c r="C15" s="20" t="s">
        <v>3</v>
      </c>
      <c r="D15" s="18">
        <v>1</v>
      </c>
      <c r="E15" s="10"/>
      <c r="F15" s="36">
        <v>44882</v>
      </c>
      <c r="G15" s="35">
        <v>6</v>
      </c>
      <c r="H15" s="37">
        <f t="shared" si="2"/>
        <v>44887</v>
      </c>
      <c r="I15" s="33"/>
      <c r="J15" s="15"/>
      <c r="K15" s="15"/>
      <c r="L15" s="15"/>
      <c r="M15" s="15"/>
      <c r="N15" s="15"/>
      <c r="O15" s="16"/>
      <c r="P15" s="16"/>
      <c r="Q15" s="16"/>
      <c r="R15" s="16"/>
      <c r="S15" s="16"/>
      <c r="T15" s="16"/>
      <c r="U15" s="16"/>
      <c r="V15" s="15"/>
      <c r="W15" s="15"/>
      <c r="X15" s="15"/>
      <c r="Y15" s="15"/>
      <c r="Z15" s="15"/>
      <c r="AA15" s="15"/>
      <c r="AB15" s="15"/>
      <c r="AC15" s="16"/>
      <c r="AD15" s="16"/>
      <c r="AE15" s="16"/>
      <c r="AF15" s="16"/>
      <c r="AG15" s="16"/>
      <c r="AH15" s="16"/>
      <c r="AI15" s="16"/>
      <c r="AJ15" s="15"/>
      <c r="AK15" s="15"/>
      <c r="AL15" s="15"/>
      <c r="AM15" s="15"/>
      <c r="AN15" s="15"/>
      <c r="AO15" s="15"/>
      <c r="AP15" s="15"/>
      <c r="AQ15" s="16"/>
      <c r="AR15" s="16"/>
      <c r="AS15" s="16"/>
      <c r="AT15" s="16"/>
      <c r="AU15" s="16"/>
      <c r="AV15" s="16"/>
      <c r="AW15" s="16"/>
      <c r="AX15" s="15"/>
      <c r="AY15" s="15"/>
      <c r="AZ15" s="15"/>
      <c r="BA15" s="15"/>
      <c r="BB15" s="15"/>
      <c r="BC15" s="15"/>
    </row>
    <row r="16" spans="1:55" ht="24" customHeight="1" thickTop="1" thickBot="1" x14ac:dyDescent="0.3">
      <c r="A16" s="27"/>
      <c r="B16" s="25" t="s">
        <v>44</v>
      </c>
      <c r="C16" s="20" t="s">
        <v>3</v>
      </c>
      <c r="D16" s="18">
        <v>1</v>
      </c>
      <c r="E16" s="10"/>
      <c r="F16" s="36">
        <v>44886</v>
      </c>
      <c r="G16" s="35">
        <v>2</v>
      </c>
      <c r="H16" s="37">
        <f t="shared" ref="H16:H18" si="4">+F16+G16-1</f>
        <v>44887</v>
      </c>
      <c r="I16" s="33"/>
      <c r="J16" s="15"/>
      <c r="K16" s="15"/>
      <c r="L16" s="15"/>
      <c r="M16" s="15"/>
      <c r="N16" s="15"/>
      <c r="O16" s="16"/>
      <c r="P16" s="16"/>
      <c r="Q16" s="16"/>
      <c r="R16" s="16"/>
      <c r="S16" s="16"/>
      <c r="T16" s="16"/>
      <c r="U16" s="16"/>
      <c r="V16" s="15"/>
      <c r="W16" s="15"/>
      <c r="X16" s="15"/>
      <c r="Y16" s="15"/>
      <c r="Z16" s="15"/>
      <c r="AA16" s="15"/>
      <c r="AB16" s="15"/>
      <c r="AC16" s="16"/>
      <c r="AD16" s="16"/>
      <c r="AE16" s="16"/>
      <c r="AF16" s="16"/>
      <c r="AG16" s="16"/>
      <c r="AH16" s="16"/>
      <c r="AI16" s="16"/>
      <c r="AJ16" s="15"/>
      <c r="AK16" s="15"/>
      <c r="AL16" s="15"/>
      <c r="AM16" s="15"/>
      <c r="AN16" s="15"/>
      <c r="AO16" s="15"/>
      <c r="AP16" s="15"/>
      <c r="AQ16" s="16"/>
      <c r="AR16" s="16"/>
      <c r="AS16" s="16"/>
      <c r="AT16" s="16"/>
      <c r="AU16" s="16"/>
      <c r="AV16" s="16"/>
      <c r="AW16" s="16"/>
      <c r="AX16" s="15"/>
      <c r="AY16" s="15"/>
      <c r="AZ16" s="15"/>
      <c r="BA16" s="15"/>
      <c r="BB16" s="15"/>
      <c r="BC16" s="15"/>
    </row>
    <row r="17" spans="1:55" ht="24" customHeight="1" thickTop="1" thickBot="1" x14ac:dyDescent="0.3">
      <c r="A17" s="27"/>
      <c r="B17" s="25" t="s">
        <v>47</v>
      </c>
      <c r="C17" s="20" t="s">
        <v>3</v>
      </c>
      <c r="D17" s="18">
        <v>1</v>
      </c>
      <c r="E17" s="10"/>
      <c r="F17" s="36">
        <v>44886</v>
      </c>
      <c r="G17" s="35">
        <v>2</v>
      </c>
      <c r="H17" s="37">
        <f t="shared" si="4"/>
        <v>44887</v>
      </c>
      <c r="I17" s="33"/>
      <c r="J17" s="15"/>
      <c r="K17" s="15"/>
      <c r="L17" s="15"/>
      <c r="M17" s="15"/>
      <c r="N17" s="15"/>
      <c r="O17" s="16"/>
      <c r="P17" s="16"/>
      <c r="Q17" s="16"/>
      <c r="R17" s="16"/>
      <c r="S17" s="16"/>
      <c r="T17" s="16"/>
      <c r="U17" s="16"/>
      <c r="V17" s="15"/>
      <c r="W17" s="15"/>
      <c r="X17" s="15"/>
      <c r="Y17" s="15"/>
      <c r="Z17" s="15"/>
      <c r="AA17" s="15"/>
      <c r="AB17" s="15"/>
      <c r="AC17" s="16"/>
      <c r="AD17" s="16"/>
      <c r="AE17" s="16"/>
      <c r="AF17" s="16"/>
      <c r="AG17" s="16"/>
      <c r="AH17" s="16"/>
      <c r="AI17" s="16"/>
      <c r="AJ17" s="15"/>
      <c r="AK17" s="15"/>
      <c r="AL17" s="15"/>
      <c r="AM17" s="15"/>
      <c r="AN17" s="15"/>
      <c r="AO17" s="15"/>
      <c r="AP17" s="15"/>
      <c r="AQ17" s="16"/>
      <c r="AR17" s="16"/>
      <c r="AS17" s="16"/>
      <c r="AT17" s="16"/>
      <c r="AU17" s="16"/>
      <c r="AV17" s="16"/>
      <c r="AW17" s="16"/>
      <c r="AX17" s="15"/>
      <c r="AY17" s="15"/>
      <c r="AZ17" s="15"/>
      <c r="BA17" s="15"/>
      <c r="BB17" s="15"/>
      <c r="BC17" s="15"/>
    </row>
    <row r="18" spans="1:55" ht="24" customHeight="1" thickTop="1" thickBot="1" x14ac:dyDescent="0.3">
      <c r="A18" s="27"/>
      <c r="B18" s="25" t="s">
        <v>39</v>
      </c>
      <c r="C18" s="20" t="s">
        <v>3</v>
      </c>
      <c r="D18" s="18">
        <v>1</v>
      </c>
      <c r="E18" s="10"/>
      <c r="F18" s="36">
        <v>44886</v>
      </c>
      <c r="G18" s="35">
        <v>2</v>
      </c>
      <c r="H18" s="37">
        <f t="shared" si="4"/>
        <v>44887</v>
      </c>
      <c r="I18" s="33"/>
      <c r="J18" s="15"/>
      <c r="K18" s="15"/>
      <c r="L18" s="15"/>
      <c r="M18" s="15"/>
      <c r="N18" s="15"/>
      <c r="O18" s="16"/>
      <c r="P18" s="16"/>
      <c r="Q18" s="16"/>
      <c r="R18" s="16"/>
      <c r="S18" s="16"/>
      <c r="T18" s="16"/>
      <c r="U18" s="16"/>
      <c r="V18" s="15"/>
      <c r="W18" s="15"/>
      <c r="X18" s="15"/>
      <c r="Y18" s="15"/>
      <c r="Z18" s="15"/>
      <c r="AA18" s="15"/>
      <c r="AB18" s="15"/>
      <c r="AC18" s="16"/>
      <c r="AD18" s="16"/>
      <c r="AE18" s="16"/>
      <c r="AF18" s="16"/>
      <c r="AG18" s="16"/>
      <c r="AH18" s="16"/>
      <c r="AI18" s="16"/>
      <c r="AJ18" s="15"/>
      <c r="AK18" s="15"/>
      <c r="AL18" s="15"/>
      <c r="AM18" s="15"/>
      <c r="AN18" s="15"/>
      <c r="AO18" s="15"/>
      <c r="AP18" s="15"/>
      <c r="AQ18" s="16"/>
      <c r="AR18" s="16"/>
      <c r="AS18" s="16"/>
      <c r="AT18" s="16"/>
      <c r="AU18" s="16"/>
      <c r="AV18" s="16"/>
      <c r="AW18" s="16"/>
      <c r="AX18" s="15"/>
      <c r="AY18" s="15"/>
      <c r="AZ18" s="15"/>
      <c r="BA18" s="15"/>
      <c r="BB18" s="15"/>
      <c r="BC18" s="15"/>
    </row>
    <row r="19" spans="1:55" ht="24" customHeight="1" thickTop="1" thickBot="1" x14ac:dyDescent="0.3">
      <c r="A19" s="22"/>
      <c r="B19" s="26" t="s">
        <v>20</v>
      </c>
      <c r="C19" s="20" t="s">
        <v>3</v>
      </c>
      <c r="D19" s="18">
        <v>1</v>
      </c>
      <c r="E19" s="10"/>
      <c r="F19" s="36">
        <v>44886</v>
      </c>
      <c r="G19" s="35">
        <v>2</v>
      </c>
      <c r="H19" s="37">
        <f t="shared" si="2"/>
        <v>44887</v>
      </c>
      <c r="I19" s="33"/>
      <c r="J19" s="15"/>
      <c r="K19" s="15"/>
      <c r="L19" s="15"/>
      <c r="M19" s="15"/>
      <c r="N19" s="15"/>
      <c r="O19" s="16"/>
      <c r="P19" s="16"/>
      <c r="Q19" s="16"/>
      <c r="R19" s="16"/>
      <c r="S19" s="16"/>
      <c r="T19" s="16"/>
      <c r="U19" s="16"/>
      <c r="V19" s="15"/>
      <c r="W19" s="15"/>
      <c r="X19" s="15"/>
      <c r="Y19" s="15"/>
      <c r="Z19" s="15"/>
      <c r="AA19" s="15"/>
      <c r="AB19" s="15"/>
      <c r="AC19" s="16"/>
      <c r="AD19" s="16"/>
      <c r="AE19" s="16"/>
      <c r="AF19" s="16"/>
      <c r="AG19" s="16"/>
      <c r="AH19" s="16"/>
      <c r="AI19" s="16"/>
      <c r="AJ19" s="15"/>
      <c r="AK19" s="15"/>
      <c r="AL19" s="15"/>
      <c r="AM19" s="15"/>
      <c r="AN19" s="15"/>
      <c r="AO19" s="15"/>
      <c r="AP19" s="15"/>
      <c r="AQ19" s="16"/>
      <c r="AR19" s="16"/>
      <c r="AS19" s="16"/>
      <c r="AT19" s="16"/>
      <c r="AU19" s="16"/>
      <c r="AV19" s="16"/>
      <c r="AW19" s="16"/>
      <c r="AX19" s="15"/>
      <c r="AY19" s="15"/>
      <c r="AZ19" s="15"/>
      <c r="BA19" s="15"/>
      <c r="BB19" s="15"/>
      <c r="BC19" s="15"/>
    </row>
    <row r="20" spans="1:55" ht="24" customHeight="1" thickTop="1" thickBot="1" x14ac:dyDescent="0.3">
      <c r="A20" s="43" t="s">
        <v>25</v>
      </c>
      <c r="B20" s="43"/>
      <c r="C20" s="20" t="s">
        <v>45</v>
      </c>
      <c r="D20" s="18">
        <v>1</v>
      </c>
      <c r="E20" s="10"/>
      <c r="F20" s="36">
        <v>44887</v>
      </c>
      <c r="G20" s="35">
        <v>1</v>
      </c>
      <c r="H20" s="37">
        <f>+F20+G20-1</f>
        <v>44887</v>
      </c>
      <c r="I20" s="33"/>
      <c r="J20" s="15"/>
      <c r="K20" s="15"/>
      <c r="L20" s="15"/>
      <c r="M20" s="15"/>
      <c r="N20" s="15"/>
      <c r="O20" s="16"/>
      <c r="P20" s="16"/>
      <c r="Q20" s="16"/>
      <c r="R20" s="16"/>
      <c r="S20" s="16"/>
      <c r="T20" s="16"/>
      <c r="U20" s="16"/>
      <c r="V20" s="15"/>
      <c r="W20" s="15"/>
      <c r="X20" s="15"/>
      <c r="Y20" s="15"/>
      <c r="Z20" s="15"/>
      <c r="AA20" s="15"/>
      <c r="AB20" s="15"/>
      <c r="AC20" s="16"/>
      <c r="AD20" s="16"/>
      <c r="AE20" s="16"/>
      <c r="AF20" s="16"/>
      <c r="AG20" s="16"/>
      <c r="AH20" s="16"/>
      <c r="AI20" s="16"/>
      <c r="AJ20" s="15"/>
      <c r="AK20" s="15"/>
      <c r="AL20" s="15"/>
      <c r="AM20" s="15"/>
      <c r="AN20" s="15"/>
      <c r="AO20" s="15"/>
      <c r="AP20" s="15"/>
      <c r="AQ20" s="16"/>
      <c r="AR20" s="16"/>
      <c r="AS20" s="16"/>
      <c r="AT20" s="16"/>
      <c r="AU20" s="16"/>
      <c r="AV20" s="16"/>
      <c r="AW20" s="16"/>
      <c r="AX20" s="15"/>
      <c r="AY20" s="15"/>
      <c r="AZ20" s="15"/>
      <c r="BA20" s="15"/>
      <c r="BB20" s="15"/>
      <c r="BC20" s="15"/>
    </row>
    <row r="21" spans="1:55" ht="24" customHeight="1" thickTop="1" thickBot="1" x14ac:dyDescent="0.3">
      <c r="A21" s="43" t="s">
        <v>36</v>
      </c>
      <c r="B21" s="43"/>
      <c r="C21" s="20" t="s">
        <v>45</v>
      </c>
      <c r="D21" s="18">
        <v>1</v>
      </c>
      <c r="E21" s="10"/>
      <c r="F21" s="36">
        <v>44887</v>
      </c>
      <c r="G21" s="35">
        <v>1</v>
      </c>
      <c r="H21" s="37">
        <f t="shared" si="2"/>
        <v>44887</v>
      </c>
      <c r="I21" s="33"/>
      <c r="J21" s="15"/>
      <c r="K21" s="15"/>
      <c r="L21" s="15"/>
      <c r="M21" s="15"/>
      <c r="N21" s="15"/>
      <c r="O21" s="16"/>
      <c r="P21" s="16"/>
      <c r="Q21" s="16"/>
      <c r="R21" s="16"/>
      <c r="S21" s="16"/>
      <c r="T21" s="16"/>
      <c r="U21" s="16"/>
      <c r="V21" s="15"/>
      <c r="W21" s="15"/>
      <c r="X21" s="15"/>
      <c r="Y21" s="15"/>
      <c r="Z21" s="15"/>
      <c r="AA21" s="15"/>
      <c r="AB21" s="15"/>
      <c r="AC21" s="16"/>
      <c r="AD21" s="16"/>
      <c r="AE21" s="16"/>
      <c r="AF21" s="16"/>
      <c r="AG21" s="16"/>
      <c r="AH21" s="16"/>
      <c r="AI21" s="16"/>
      <c r="AJ21" s="15"/>
      <c r="AK21" s="15"/>
      <c r="AL21" s="15"/>
      <c r="AM21" s="15"/>
      <c r="AN21" s="15"/>
      <c r="AO21" s="15"/>
      <c r="AP21" s="15"/>
      <c r="AQ21" s="16"/>
      <c r="AR21" s="16"/>
      <c r="AS21" s="16"/>
      <c r="AT21" s="16"/>
      <c r="AU21" s="16"/>
      <c r="AV21" s="16"/>
      <c r="AW21" s="16"/>
      <c r="AX21" s="15"/>
      <c r="AY21" s="15"/>
      <c r="AZ21" s="15"/>
      <c r="BA21" s="15"/>
      <c r="BB21" s="15"/>
      <c r="BC21" s="15"/>
    </row>
    <row r="22" spans="1:55" ht="24" customHeight="1" thickTop="1" thickBot="1" x14ac:dyDescent="0.3">
      <c r="A22" s="43" t="s">
        <v>30</v>
      </c>
      <c r="B22" s="43"/>
      <c r="C22" s="20" t="s">
        <v>3</v>
      </c>
      <c r="D22" s="18">
        <v>1</v>
      </c>
      <c r="E22" s="10"/>
      <c r="F22" s="36">
        <f>+H21</f>
        <v>44887</v>
      </c>
      <c r="G22" s="35">
        <v>1</v>
      </c>
      <c r="H22" s="37">
        <f t="shared" si="2"/>
        <v>44887</v>
      </c>
      <c r="I22" s="33"/>
      <c r="J22" s="15"/>
      <c r="K22" s="15"/>
      <c r="L22" s="15"/>
      <c r="M22" s="15"/>
      <c r="N22" s="15"/>
      <c r="O22" s="16"/>
      <c r="P22" s="16"/>
      <c r="Q22" s="16"/>
      <c r="R22" s="16"/>
      <c r="S22" s="16"/>
      <c r="T22" s="16"/>
      <c r="U22" s="16"/>
      <c r="V22" s="15"/>
      <c r="W22" s="15"/>
      <c r="X22" s="15"/>
      <c r="Y22" s="15"/>
      <c r="Z22" s="15"/>
      <c r="AA22" s="15"/>
      <c r="AB22" s="15"/>
      <c r="AC22" s="16"/>
      <c r="AD22" s="16"/>
      <c r="AE22" s="16"/>
      <c r="AF22" s="16"/>
      <c r="AG22" s="16"/>
      <c r="AH22" s="16"/>
      <c r="AI22" s="16"/>
      <c r="AJ22" s="15"/>
      <c r="AK22" s="15"/>
      <c r="AL22" s="15"/>
      <c r="AM22" s="15"/>
      <c r="AN22" s="15"/>
      <c r="AO22" s="15"/>
      <c r="AP22" s="15"/>
      <c r="AQ22" s="16"/>
      <c r="AR22" s="16"/>
      <c r="AS22" s="16"/>
      <c r="AT22" s="16"/>
      <c r="AU22" s="16"/>
      <c r="AV22" s="16"/>
      <c r="AW22" s="16"/>
      <c r="AX22" s="15"/>
      <c r="AY22" s="15"/>
      <c r="AZ22" s="15"/>
      <c r="BA22" s="15"/>
      <c r="BB22" s="15"/>
      <c r="BC22" s="15"/>
    </row>
    <row r="23" spans="1:55" ht="24" customHeight="1" thickTop="1" thickBot="1" x14ac:dyDescent="0.3">
      <c r="A23" s="44" t="s">
        <v>8</v>
      </c>
      <c r="B23" s="44"/>
      <c r="C23" s="20"/>
      <c r="F23" s="34"/>
      <c r="G23" s="35"/>
      <c r="H23" s="35"/>
      <c r="I23" s="33"/>
      <c r="J23" s="15"/>
      <c r="K23" s="15"/>
      <c r="L23" s="15"/>
      <c r="M23" s="15"/>
      <c r="N23" s="15"/>
      <c r="O23" s="16"/>
      <c r="P23" s="16"/>
      <c r="Q23" s="16"/>
      <c r="R23" s="16"/>
      <c r="S23" s="16"/>
      <c r="T23" s="16"/>
      <c r="U23" s="16"/>
      <c r="V23" s="15"/>
      <c r="W23" s="15"/>
      <c r="X23" s="15"/>
      <c r="Y23" s="15"/>
      <c r="Z23" s="15"/>
      <c r="AA23" s="15"/>
      <c r="AB23" s="15"/>
      <c r="AC23" s="16"/>
      <c r="AD23" s="16"/>
      <c r="AE23" s="16"/>
      <c r="AF23" s="16"/>
      <c r="AG23" s="16"/>
      <c r="AH23" s="16"/>
      <c r="AI23" s="16"/>
      <c r="AJ23" s="15"/>
      <c r="AK23" s="15"/>
      <c r="AL23" s="15"/>
      <c r="AM23" s="15"/>
      <c r="AN23" s="15"/>
      <c r="AO23" s="15"/>
      <c r="AP23" s="15"/>
      <c r="AQ23" s="16"/>
      <c r="AR23" s="16"/>
      <c r="AS23" s="16"/>
      <c r="AT23" s="16"/>
      <c r="AU23" s="16"/>
      <c r="AV23" s="16"/>
      <c r="AW23" s="16"/>
      <c r="AX23" s="15"/>
      <c r="AY23" s="15"/>
      <c r="AZ23" s="15"/>
      <c r="BA23" s="15"/>
      <c r="BB23" s="15"/>
      <c r="BC23" s="15"/>
    </row>
    <row r="24" spans="1:55" ht="24" customHeight="1" thickTop="1" thickBot="1" x14ac:dyDescent="0.3">
      <c r="A24" s="43" t="s">
        <v>18</v>
      </c>
      <c r="B24" s="43"/>
      <c r="C24" s="20" t="s">
        <v>19</v>
      </c>
      <c r="D24" s="18">
        <v>1</v>
      </c>
      <c r="E24" s="10"/>
      <c r="F24" s="36">
        <v>44888</v>
      </c>
      <c r="G24" s="35">
        <v>7</v>
      </c>
      <c r="H24" s="37">
        <f>+F24+G24-1</f>
        <v>44894</v>
      </c>
      <c r="I24" s="33"/>
      <c r="J24" s="15"/>
      <c r="K24" s="15"/>
      <c r="L24" s="15"/>
      <c r="M24" s="15"/>
      <c r="N24" s="15"/>
      <c r="O24" s="16"/>
      <c r="P24" s="16"/>
      <c r="Q24" s="16"/>
      <c r="R24" s="16"/>
      <c r="S24" s="16"/>
      <c r="T24" s="16"/>
      <c r="U24" s="16"/>
      <c r="V24" s="15"/>
      <c r="W24" s="15"/>
      <c r="X24" s="15"/>
      <c r="Y24" s="15"/>
      <c r="Z24" s="15"/>
      <c r="AA24" s="15"/>
      <c r="AB24" s="15"/>
      <c r="AC24" s="16"/>
      <c r="AD24" s="16"/>
      <c r="AE24" s="16"/>
      <c r="AF24" s="16"/>
      <c r="AG24" s="16"/>
      <c r="AH24" s="16"/>
      <c r="AI24" s="16"/>
      <c r="AJ24" s="15"/>
      <c r="AK24" s="15"/>
      <c r="AL24" s="15"/>
      <c r="AM24" s="15"/>
      <c r="AN24" s="15"/>
      <c r="AO24" s="15"/>
      <c r="AP24" s="15"/>
      <c r="AQ24" s="16"/>
      <c r="AR24" s="16"/>
      <c r="AS24" s="16"/>
      <c r="AT24" s="16"/>
      <c r="AU24" s="16"/>
      <c r="AV24" s="16"/>
      <c r="AW24" s="16"/>
      <c r="AX24" s="15"/>
      <c r="AY24" s="15"/>
      <c r="AZ24" s="15"/>
      <c r="BA24" s="15"/>
      <c r="BB24" s="15"/>
      <c r="BC24" s="15"/>
    </row>
    <row r="25" spans="1:55" ht="24" customHeight="1" thickTop="1" thickBot="1" x14ac:dyDescent="0.3">
      <c r="A25" s="44" t="s">
        <v>29</v>
      </c>
      <c r="B25" s="44"/>
      <c r="C25" s="20"/>
      <c r="F25" s="34"/>
      <c r="G25" s="35"/>
      <c r="H25" s="35"/>
      <c r="I25" s="33"/>
      <c r="J25" s="15"/>
      <c r="K25" s="15"/>
      <c r="L25" s="15"/>
      <c r="M25" s="15"/>
      <c r="N25" s="15"/>
      <c r="O25" s="16"/>
      <c r="P25" s="16"/>
      <c r="Q25" s="16"/>
      <c r="R25" s="16"/>
      <c r="S25" s="16"/>
      <c r="T25" s="16"/>
      <c r="U25" s="16"/>
      <c r="V25" s="15"/>
      <c r="W25" s="15"/>
      <c r="X25" s="15"/>
      <c r="Y25" s="15"/>
      <c r="Z25" s="15"/>
      <c r="AA25" s="15"/>
      <c r="AB25" s="15"/>
      <c r="AC25" s="16"/>
      <c r="AD25" s="16"/>
      <c r="AE25" s="16"/>
      <c r="AF25" s="16"/>
      <c r="AG25" s="16"/>
      <c r="AH25" s="16"/>
      <c r="AI25" s="16"/>
      <c r="AJ25" s="15"/>
      <c r="AK25" s="15"/>
      <c r="AL25" s="15"/>
      <c r="AM25" s="15"/>
      <c r="AN25" s="15"/>
      <c r="AO25" s="15"/>
      <c r="AP25" s="15"/>
      <c r="AQ25" s="16"/>
      <c r="AR25" s="16"/>
      <c r="AS25" s="16"/>
      <c r="AT25" s="16"/>
      <c r="AU25" s="16"/>
      <c r="AV25" s="16"/>
      <c r="AW25" s="16"/>
      <c r="AX25" s="15"/>
      <c r="AY25" s="15"/>
      <c r="AZ25" s="15"/>
      <c r="BA25" s="15"/>
      <c r="BB25" s="15"/>
      <c r="BC25" s="15"/>
    </row>
    <row r="26" spans="1:55" ht="24" customHeight="1" thickTop="1" thickBot="1" x14ac:dyDescent="0.3">
      <c r="A26" s="43" t="s">
        <v>28</v>
      </c>
      <c r="B26" s="43"/>
      <c r="C26" s="20" t="s">
        <v>19</v>
      </c>
      <c r="D26" s="18">
        <v>1</v>
      </c>
      <c r="E26" s="10"/>
      <c r="F26" s="36">
        <f>+H24+1</f>
        <v>44895</v>
      </c>
      <c r="G26" s="35">
        <v>1</v>
      </c>
      <c r="H26" s="37">
        <f>+F26+G26-1</f>
        <v>44895</v>
      </c>
      <c r="I26" s="33"/>
      <c r="J26" s="15"/>
      <c r="K26" s="15"/>
      <c r="L26" s="15"/>
      <c r="M26" s="15"/>
      <c r="N26" s="15"/>
      <c r="O26" s="16"/>
      <c r="P26" s="16"/>
      <c r="Q26" s="16"/>
      <c r="R26" s="16"/>
      <c r="S26" s="16"/>
      <c r="T26" s="16"/>
      <c r="U26" s="16"/>
      <c r="V26" s="15"/>
      <c r="W26" s="15"/>
      <c r="X26" s="15"/>
      <c r="Y26" s="15"/>
      <c r="Z26" s="15"/>
      <c r="AA26" s="15"/>
      <c r="AB26" s="15"/>
      <c r="AC26" s="16"/>
      <c r="AD26" s="16"/>
      <c r="AE26" s="16"/>
      <c r="AF26" s="16"/>
      <c r="AG26" s="16"/>
      <c r="AH26" s="16"/>
      <c r="AI26" s="16"/>
      <c r="AJ26" s="15"/>
      <c r="AK26" s="15"/>
      <c r="AL26" s="15"/>
      <c r="AM26" s="15"/>
      <c r="AN26" s="15"/>
      <c r="AO26" s="15"/>
      <c r="AP26" s="15"/>
      <c r="AQ26" s="16"/>
      <c r="AR26" s="16"/>
      <c r="AS26" s="16"/>
      <c r="AT26" s="16"/>
      <c r="AU26" s="16"/>
      <c r="AV26" s="16"/>
      <c r="AW26" s="16"/>
      <c r="AX26" s="15"/>
      <c r="AY26" s="15"/>
      <c r="AZ26" s="15"/>
      <c r="BA26" s="15"/>
      <c r="BB26" s="15"/>
      <c r="BC26" s="15"/>
    </row>
    <row r="27" spans="1:55" ht="24" customHeight="1" thickTop="1" thickBot="1" x14ac:dyDescent="0.3">
      <c r="A27" s="43" t="s">
        <v>34</v>
      </c>
      <c r="B27" s="43"/>
      <c r="C27" s="20" t="s">
        <v>3</v>
      </c>
      <c r="D27" s="18">
        <v>1</v>
      </c>
      <c r="E27" s="10"/>
      <c r="F27" s="36">
        <f>+H26+1</f>
        <v>44896</v>
      </c>
      <c r="G27" s="35">
        <v>1</v>
      </c>
      <c r="H27" s="37">
        <f>+F27+G27-1</f>
        <v>44896</v>
      </c>
      <c r="I27" s="33"/>
      <c r="J27" s="15"/>
      <c r="K27" s="15"/>
      <c r="L27" s="15"/>
      <c r="M27" s="15"/>
      <c r="N27" s="15"/>
      <c r="O27" s="16"/>
      <c r="P27" s="16"/>
      <c r="Q27" s="16"/>
      <c r="R27" s="16"/>
      <c r="S27" s="16"/>
      <c r="T27" s="16"/>
      <c r="U27" s="16"/>
      <c r="V27" s="15"/>
      <c r="W27" s="15"/>
      <c r="X27" s="15"/>
      <c r="Y27" s="15"/>
      <c r="Z27" s="15"/>
      <c r="AA27" s="15"/>
      <c r="AB27" s="15"/>
      <c r="AC27" s="16"/>
      <c r="AD27" s="16"/>
      <c r="AE27" s="16"/>
      <c r="AF27" s="16"/>
      <c r="AG27" s="16"/>
      <c r="AH27" s="16"/>
      <c r="AI27" s="16"/>
      <c r="AJ27" s="15"/>
      <c r="AK27" s="15"/>
      <c r="AL27" s="15"/>
      <c r="AM27" s="15"/>
      <c r="AN27" s="15"/>
      <c r="AO27" s="15"/>
      <c r="AP27" s="15"/>
      <c r="AQ27" s="16"/>
      <c r="AR27" s="16"/>
      <c r="AS27" s="16"/>
      <c r="AT27" s="16"/>
      <c r="AU27" s="16"/>
      <c r="AV27" s="16"/>
      <c r="AW27" s="16"/>
      <c r="AX27" s="15"/>
      <c r="AY27" s="15"/>
      <c r="AZ27" s="15"/>
      <c r="BA27" s="15"/>
      <c r="BB27" s="15"/>
      <c r="BC27" s="15"/>
    </row>
    <row r="28" spans="1:55" ht="24" customHeight="1" thickTop="1" thickBot="1" x14ac:dyDescent="0.3">
      <c r="A28" s="43" t="s">
        <v>46</v>
      </c>
      <c r="B28" s="43"/>
      <c r="C28" s="20" t="s">
        <v>3</v>
      </c>
      <c r="D28" s="18">
        <v>1</v>
      </c>
      <c r="E28" s="10"/>
      <c r="F28" s="36">
        <f>+H27</f>
        <v>44896</v>
      </c>
      <c r="G28" s="35">
        <v>1</v>
      </c>
      <c r="H28" s="37">
        <f>+F28+G28-1</f>
        <v>44896</v>
      </c>
      <c r="I28" s="33"/>
      <c r="J28" s="15"/>
      <c r="K28" s="15"/>
      <c r="L28" s="15"/>
      <c r="M28" s="15"/>
      <c r="N28" s="15"/>
      <c r="O28" s="16"/>
      <c r="P28" s="16"/>
      <c r="Q28" s="16"/>
      <c r="R28" s="16"/>
      <c r="S28" s="16"/>
      <c r="T28" s="16"/>
      <c r="U28" s="16"/>
      <c r="V28" s="15"/>
      <c r="W28" s="15"/>
      <c r="X28" s="15"/>
      <c r="Y28" s="15"/>
      <c r="Z28" s="15"/>
      <c r="AA28" s="15"/>
      <c r="AB28" s="15"/>
      <c r="AC28" s="16"/>
      <c r="AD28" s="16"/>
      <c r="AE28" s="16"/>
      <c r="AF28" s="16"/>
      <c r="AG28" s="16"/>
      <c r="AH28" s="16"/>
      <c r="AI28" s="16"/>
      <c r="AJ28" s="15"/>
      <c r="AK28" s="15"/>
      <c r="AL28" s="15"/>
      <c r="AM28" s="15"/>
      <c r="AN28" s="15"/>
      <c r="AO28" s="15"/>
      <c r="AP28" s="15"/>
      <c r="AQ28" s="16"/>
      <c r="AR28" s="16"/>
      <c r="AS28" s="16"/>
      <c r="AT28" s="16"/>
      <c r="AU28" s="16"/>
      <c r="AV28" s="16"/>
      <c r="AW28" s="16"/>
      <c r="AX28" s="15"/>
      <c r="AY28" s="15"/>
      <c r="AZ28" s="15"/>
      <c r="BA28" s="15"/>
      <c r="BB28" s="15"/>
      <c r="BC28" s="15"/>
    </row>
    <row r="29" spans="1:55" ht="24" customHeight="1" thickTop="1" x14ac:dyDescent="0.25"/>
  </sheetData>
  <mergeCells count="16">
    <mergeCell ref="A28:B28"/>
    <mergeCell ref="A23:B23"/>
    <mergeCell ref="J5:AI5"/>
    <mergeCell ref="AJ5:BC5"/>
    <mergeCell ref="A6:E6"/>
    <mergeCell ref="F6:I6"/>
    <mergeCell ref="A7:B7"/>
    <mergeCell ref="A8:B8"/>
    <mergeCell ref="A9:B9"/>
    <mergeCell ref="A21:B21"/>
    <mergeCell ref="A22:B22"/>
    <mergeCell ref="A20:B20"/>
    <mergeCell ref="A24:B24"/>
    <mergeCell ref="A25:B25"/>
    <mergeCell ref="A26:B26"/>
    <mergeCell ref="A27:B27"/>
  </mergeCells>
  <conditionalFormatting sqref="J9:AI12 J14:AW28 AX9:BC28">
    <cfRule type="expression" dxfId="5" priority="17">
      <formula>AND(J$6&gt;=$F9,J$6&lt;=$H9)</formula>
    </cfRule>
  </conditionalFormatting>
  <conditionalFormatting sqref="D9:D12 D19 D14:D15 D21:D28">
    <cfRule type="dataBar" priority="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{DEB1A13D-A8C9-4D67-A86A-E931767D8F6A}</x14:id>
        </ext>
      </extLst>
    </cfRule>
  </conditionalFormatting>
  <conditionalFormatting sqref="D18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{96904E30-7094-4D6F-A715-6E526FB29AD1}</x14:id>
        </ext>
      </extLst>
    </cfRule>
  </conditionalFormatting>
  <conditionalFormatting sqref="D16">
    <cfRule type="dataBar" priority="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{170ADADA-1E1A-4830-84FA-17A7E70C7620}</x14:id>
        </ext>
      </extLst>
    </cfRule>
  </conditionalFormatting>
  <conditionalFormatting sqref="J13:AI13">
    <cfRule type="expression" dxfId="4" priority="8">
      <formula>AND(J$6&gt;=$F13,J$6&lt;=$H13)</formula>
    </cfRule>
  </conditionalFormatting>
  <conditionalFormatting sqref="D13">
    <cfRule type="dataBar" priority="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{2D7A6E37-41A7-4AE4-8984-2483193F1F6A}</x14:id>
        </ext>
      </extLst>
    </cfRule>
  </conditionalFormatting>
  <conditionalFormatting sqref="D17">
    <cfRule type="dataBar" priority="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{CA0509B4-4310-4D8E-A3C3-4F5A0ABDC990}</x14:id>
        </ext>
      </extLst>
    </cfRule>
  </conditionalFormatting>
  <conditionalFormatting sqref="AJ9:AP12">
    <cfRule type="expression" dxfId="3" priority="7">
      <formula>AND(AJ$6&gt;=$F9,AJ$6&lt;=$H9)</formula>
    </cfRule>
  </conditionalFormatting>
  <conditionalFormatting sqref="AJ13:AP13">
    <cfRule type="expression" dxfId="2" priority="6">
      <formula>AND(AJ$6&gt;=$F13,AJ$6&lt;=$H13)</formula>
    </cfRule>
  </conditionalFormatting>
  <conditionalFormatting sqref="AQ9:AW12">
    <cfRule type="expression" dxfId="1" priority="5">
      <formula>AND(AQ$6&gt;=$F9,AQ$6&lt;=$H9)</formula>
    </cfRule>
  </conditionalFormatting>
  <conditionalFormatting sqref="AQ13:AW13">
    <cfRule type="expression" dxfId="0" priority="4">
      <formula>AND(AQ$6&gt;=$F13,AQ$6&lt;=$H13)</formula>
    </cfRule>
  </conditionalFormatting>
  <conditionalFormatting sqref="D20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{DDE1C2D5-24A9-44F3-BF05-69A6470A728C}</x14:id>
        </ext>
      </extLst>
    </cfRule>
  </conditionalFormatting>
  <pageMargins left="0.7" right="0.7" top="0.75" bottom="0.75" header="0.3" footer="0.3"/>
  <pageSetup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Spinner 1">
              <controlPr defaultSize="0" autoPict="0">
                <anchor moveWithCells="1" sizeWithCells="1">
                  <from>
                    <xdr:col>8</xdr:col>
                    <xdr:colOff>19050</xdr:colOff>
                    <xdr:row>8</xdr:row>
                    <xdr:rowOff>19050</xdr:rowOff>
                  </from>
                  <to>
                    <xdr:col>8</xdr:col>
                    <xdr:colOff>295275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Scroll Bar 2">
              <controlPr defaultSize="0" autoPict="0">
                <anchor moveWithCells="1">
                  <from>
                    <xdr:col>9</xdr:col>
                    <xdr:colOff>0</xdr:colOff>
                    <xdr:row>3</xdr:row>
                    <xdr:rowOff>38100</xdr:rowOff>
                  </from>
                  <to>
                    <xdr:col>32</xdr:col>
                    <xdr:colOff>104775</xdr:colOff>
                    <xdr:row>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Spinner 4">
              <controlPr defaultSize="0" autoPict="0">
                <anchor moveWithCells="1" sizeWithCells="1">
                  <from>
                    <xdr:col>8</xdr:col>
                    <xdr:colOff>19050</xdr:colOff>
                    <xdr:row>23</xdr:row>
                    <xdr:rowOff>19050</xdr:rowOff>
                  </from>
                  <to>
                    <xdr:col>8</xdr:col>
                    <xdr:colOff>285750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Spinner 5">
              <controlPr defaultSize="0" autoPict="0">
                <anchor moveWithCells="1" sizeWithCells="1">
                  <from>
                    <xdr:col>8</xdr:col>
                    <xdr:colOff>19050</xdr:colOff>
                    <xdr:row>25</xdr:row>
                    <xdr:rowOff>19050</xdr:rowOff>
                  </from>
                  <to>
                    <xdr:col>8</xdr:col>
                    <xdr:colOff>295275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Spinner 6">
              <controlPr defaultSize="0" autoPict="0">
                <anchor moveWithCells="1" sizeWithCells="1">
                  <from>
                    <xdr:col>8</xdr:col>
                    <xdr:colOff>19050</xdr:colOff>
                    <xdr:row>26</xdr:row>
                    <xdr:rowOff>19050</xdr:rowOff>
                  </from>
                  <to>
                    <xdr:col>8</xdr:col>
                    <xdr:colOff>285750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Spinner 7">
              <controlPr defaultSize="0" autoPict="0">
                <anchor moveWithCells="1" sizeWithCells="1">
                  <from>
                    <xdr:col>8</xdr:col>
                    <xdr:colOff>19050</xdr:colOff>
                    <xdr:row>27</xdr:row>
                    <xdr:rowOff>19050</xdr:rowOff>
                  </from>
                  <to>
                    <xdr:col>8</xdr:col>
                    <xdr:colOff>295275</xdr:colOff>
                    <xdr:row>27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Spinner 9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295275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Spinner 10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295275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Spinner 11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295275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Spinner 12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295275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Spinner 13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295275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5" name="Spinner 14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295275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6" name="Spinner 15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295275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7" name="Spinner 16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295275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8" name="Spinner 17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295275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9" name="Spinner 18">
              <controlPr defaultSize="0" autoPict="0">
                <anchor moveWithCells="1" sizeWithCells="1">
                  <from>
                    <xdr:col>8</xdr:col>
                    <xdr:colOff>19050</xdr:colOff>
                    <xdr:row>21</xdr:row>
                    <xdr:rowOff>19050</xdr:rowOff>
                  </from>
                  <to>
                    <xdr:col>8</xdr:col>
                    <xdr:colOff>295275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0" name="Spinner 21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295275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1" name="Spinner 22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0</xdr:rowOff>
                  </from>
                  <to>
                    <xdr:col>8</xdr:col>
                    <xdr:colOff>295275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2" name="Spinner 23">
              <controlPr defaultSize="0" autoPict="0">
                <anchor moveWithCells="1" sizeWithCells="1">
                  <from>
                    <xdr:col>8</xdr:col>
                    <xdr:colOff>19050</xdr:colOff>
                    <xdr:row>20</xdr:row>
                    <xdr:rowOff>19050</xdr:rowOff>
                  </from>
                  <to>
                    <xdr:col>8</xdr:col>
                    <xdr:colOff>295275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3" name="Spinner 31">
              <controlPr defaultSize="0" autoPict="0">
                <anchor moveWithCells="1" sizeWithCells="1">
                  <from>
                    <xdr:col>8</xdr:col>
                    <xdr:colOff>19050</xdr:colOff>
                    <xdr:row>9</xdr:row>
                    <xdr:rowOff>19050</xdr:rowOff>
                  </from>
                  <to>
                    <xdr:col>8</xdr:col>
                    <xdr:colOff>295275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24" name="Spinner 32">
              <controlPr defaultSize="0" autoPict="0">
                <anchor moveWithCells="1" sizeWithCells="1">
                  <from>
                    <xdr:col>8</xdr:col>
                    <xdr:colOff>19050</xdr:colOff>
                    <xdr:row>10</xdr:row>
                    <xdr:rowOff>19050</xdr:rowOff>
                  </from>
                  <to>
                    <xdr:col>8</xdr:col>
                    <xdr:colOff>295275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25" name="Spinner 33">
              <controlPr defaultSize="0" autoPict="0">
                <anchor moveWithCells="1" sizeWithCells="1">
                  <from>
                    <xdr:col>8</xdr:col>
                    <xdr:colOff>19050</xdr:colOff>
                    <xdr:row>11</xdr:row>
                    <xdr:rowOff>19050</xdr:rowOff>
                  </from>
                  <to>
                    <xdr:col>8</xdr:col>
                    <xdr:colOff>295275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26" name="Spinner 35">
              <controlPr defaultSize="0" autoPict="0">
                <anchor moveWithCells="1" sizeWithCells="1">
                  <from>
                    <xdr:col>8</xdr:col>
                    <xdr:colOff>19050</xdr:colOff>
                    <xdr:row>13</xdr:row>
                    <xdr:rowOff>19050</xdr:rowOff>
                  </from>
                  <to>
                    <xdr:col>8</xdr:col>
                    <xdr:colOff>295275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27" name="Spinner 41">
              <controlPr defaultSize="0" autoPict="0">
                <anchor moveWithCells="1" sizeWithCells="1">
                  <from>
                    <xdr:col>8</xdr:col>
                    <xdr:colOff>19050</xdr:colOff>
                    <xdr:row>18</xdr:row>
                    <xdr:rowOff>19050</xdr:rowOff>
                  </from>
                  <to>
                    <xdr:col>8</xdr:col>
                    <xdr:colOff>295275</xdr:colOff>
                    <xdr:row>18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28" name="Spinner 42">
              <controlPr defaultSize="0" autoPict="0">
                <anchor moveWithCells="1" sizeWithCells="1">
                  <from>
                    <xdr:col>8</xdr:col>
                    <xdr:colOff>19050</xdr:colOff>
                    <xdr:row>14</xdr:row>
                    <xdr:rowOff>28575</xdr:rowOff>
                  </from>
                  <to>
                    <xdr:col>8</xdr:col>
                    <xdr:colOff>295275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29" name="Spinner 46">
              <controlPr defaultSize="0" autoPict="0">
                <anchor moveWithCells="1" sizeWithCells="1">
                  <from>
                    <xdr:col>8</xdr:col>
                    <xdr:colOff>19050</xdr:colOff>
                    <xdr:row>19</xdr:row>
                    <xdr:rowOff>19050</xdr:rowOff>
                  </from>
                  <to>
                    <xdr:col>8</xdr:col>
                    <xdr:colOff>295275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30" name="Spinner 47">
              <controlPr defaultSize="0" autoPict="0">
                <anchor moveWithCells="1" sizeWithCells="1">
                  <from>
                    <xdr:col>8</xdr:col>
                    <xdr:colOff>19050</xdr:colOff>
                    <xdr:row>16</xdr:row>
                    <xdr:rowOff>19050</xdr:rowOff>
                  </from>
                  <to>
                    <xdr:col>8</xdr:col>
                    <xdr:colOff>295275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31" name="Spinner 48">
              <controlPr defaultSize="0" autoPict="0">
                <anchor moveWithCells="1" sizeWithCells="1">
                  <from>
                    <xdr:col>8</xdr:col>
                    <xdr:colOff>19050</xdr:colOff>
                    <xdr:row>17</xdr:row>
                    <xdr:rowOff>19050</xdr:rowOff>
                  </from>
                  <to>
                    <xdr:col>8</xdr:col>
                    <xdr:colOff>295275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32" name="Spinner 49">
              <controlPr defaultSize="0" autoPict="0">
                <anchor moveWithCells="1" sizeWithCells="1">
                  <from>
                    <xdr:col>8</xdr:col>
                    <xdr:colOff>19050</xdr:colOff>
                    <xdr:row>15</xdr:row>
                    <xdr:rowOff>19050</xdr:rowOff>
                  </from>
                  <to>
                    <xdr:col>8</xdr:col>
                    <xdr:colOff>295275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33" name="Spinner 50">
              <controlPr defaultSize="0" autoPict="0">
                <anchor moveWithCells="1" sizeWithCells="1">
                  <from>
                    <xdr:col>8</xdr:col>
                    <xdr:colOff>19050</xdr:colOff>
                    <xdr:row>12</xdr:row>
                    <xdr:rowOff>19050</xdr:rowOff>
                  </from>
                  <to>
                    <xdr:col>8</xdr:col>
                    <xdr:colOff>295275</xdr:colOff>
                    <xdr:row>12</xdr:row>
                    <xdr:rowOff>285750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EB1A13D-A8C9-4D67-A86A-E931767D8F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D9:D12 D19 D14:D15 D21:D28</xm:sqref>
        </x14:conditionalFormatting>
        <x14:conditionalFormatting xmlns:xm="http://schemas.microsoft.com/office/excel/2006/main">
          <x14:cfRule type="dataBar" id="{96904E30-7094-4D6F-A715-6E526FB29AD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D18</xm:sqref>
        </x14:conditionalFormatting>
        <x14:conditionalFormatting xmlns:xm="http://schemas.microsoft.com/office/excel/2006/main">
          <x14:cfRule type="dataBar" id="{170ADADA-1E1A-4830-84FA-17A7E70C762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</xm:sqref>
        </x14:conditionalFormatting>
        <x14:conditionalFormatting xmlns:xm="http://schemas.microsoft.com/office/excel/2006/main">
          <x14:cfRule type="dataBar" id="{2D7A6E37-41A7-4AE4-8984-2483193F1F6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D13</xm:sqref>
        </x14:conditionalFormatting>
        <x14:conditionalFormatting xmlns:xm="http://schemas.microsoft.com/office/excel/2006/main">
          <x14:cfRule type="dataBar" id="{CA0509B4-4310-4D8E-A3C3-4F5A0ABDC99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D17</xm:sqref>
        </x14:conditionalFormatting>
        <x14:conditionalFormatting xmlns:xm="http://schemas.microsoft.com/office/excel/2006/main">
          <x14:cfRule type="dataBar" id="{DDE1C2D5-24A9-44F3-BF05-69A6470A728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Cronograma Piloto (Propuesta)</vt:lpstr>
      <vt:lpstr>Cronograma Piloto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Brayan Rodríguez</dc:creator>
  <cp:lastModifiedBy>INEC Brayan Rodríguez</cp:lastModifiedBy>
  <dcterms:created xsi:type="dcterms:W3CDTF">2022-02-14T14:33:02Z</dcterms:created>
  <dcterms:modified xsi:type="dcterms:W3CDTF">2024-03-19T13:38:42Z</dcterms:modified>
</cp:coreProperties>
</file>